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24519"/>
</workbook>
</file>

<file path=xl/calcChain.xml><?xml version="1.0" encoding="utf-8"?>
<calcChain xmlns="http://schemas.openxmlformats.org/spreadsheetml/2006/main">
  <c r="F16" i="2"/>
  <c r="N29" l="1"/>
  <c r="F28" l="1"/>
  <c r="E288" i="13" l="1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D119"/>
  <c r="D120" s="1"/>
  <c r="D121" s="1"/>
  <c r="D122" s="1"/>
  <c r="D123" s="1"/>
  <c r="E118"/>
  <c r="E117"/>
  <c r="E116"/>
  <c r="E115"/>
  <c r="E114"/>
  <c r="D114"/>
  <c r="D115" s="1"/>
  <c r="D116" s="1"/>
  <c r="D117" s="1"/>
  <c r="D118" s="1"/>
  <c r="E113"/>
  <c r="E112"/>
  <c r="E111"/>
  <c r="E110"/>
  <c r="E109"/>
  <c r="D109"/>
  <c r="D110" s="1"/>
  <c r="D111" s="1"/>
  <c r="D112" s="1"/>
  <c r="D113" s="1"/>
  <c r="E108"/>
  <c r="E107"/>
  <c r="E106"/>
  <c r="E105"/>
  <c r="E104"/>
  <c r="D104"/>
  <c r="D105" s="1"/>
  <c r="D106" s="1"/>
  <c r="D107" s="1"/>
  <c r="D108" s="1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D54"/>
  <c r="D174" s="1"/>
  <c r="D229" s="1"/>
  <c r="D284" s="1"/>
  <c r="E53"/>
  <c r="E52"/>
  <c r="E51"/>
  <c r="E50"/>
  <c r="E49"/>
  <c r="D49"/>
  <c r="D169" s="1"/>
  <c r="D224" s="1"/>
  <c r="D279" s="1"/>
  <c r="E48"/>
  <c r="E47"/>
  <c r="E46"/>
  <c r="E45"/>
  <c r="E44"/>
  <c r="D44"/>
  <c r="D164" s="1"/>
  <c r="D219" s="1"/>
  <c r="D274" s="1"/>
  <c r="E43"/>
  <c r="E42"/>
  <c r="E41"/>
  <c r="E40"/>
  <c r="E39"/>
  <c r="D39"/>
  <c r="D40" s="1"/>
  <c r="D160" s="1"/>
  <c r="D215" s="1"/>
  <c r="D270" s="1"/>
  <c r="E38"/>
  <c r="E37"/>
  <c r="E36"/>
  <c r="E35"/>
  <c r="E34"/>
  <c r="D34"/>
  <c r="D35" s="1"/>
  <c r="E33"/>
  <c r="E32"/>
  <c r="E31"/>
  <c r="E30"/>
  <c r="E29"/>
  <c r="D29"/>
  <c r="D30" s="1"/>
  <c r="D150" s="1"/>
  <c r="D205" s="1"/>
  <c r="D260" s="1"/>
  <c r="E28"/>
  <c r="E27"/>
  <c r="E26"/>
  <c r="E25"/>
  <c r="E24"/>
  <c r="D24"/>
  <c r="D144" s="1"/>
  <c r="D199" s="1"/>
  <c r="D254" s="1"/>
  <c r="E23"/>
  <c r="E22"/>
  <c r="E21"/>
  <c r="E20"/>
  <c r="E19"/>
  <c r="D19"/>
  <c r="D20" s="1"/>
  <c r="D140" s="1"/>
  <c r="D195" s="1"/>
  <c r="D250" s="1"/>
  <c r="E18"/>
  <c r="E17"/>
  <c r="E16"/>
  <c r="E15"/>
  <c r="E14"/>
  <c r="D14"/>
  <c r="D134" s="1"/>
  <c r="D189" s="1"/>
  <c r="D244" s="1"/>
  <c r="E13"/>
  <c r="E12"/>
  <c r="E11"/>
  <c r="E10"/>
  <c r="E9"/>
  <c r="D9"/>
  <c r="D10" s="1"/>
  <c r="D11" s="1"/>
  <c r="E8"/>
  <c r="E7"/>
  <c r="E6"/>
  <c r="E5"/>
  <c r="E4"/>
  <c r="D4"/>
  <c r="D124" s="1"/>
  <c r="D179" s="1"/>
  <c r="D234" s="1"/>
  <c r="D50" l="1"/>
  <c r="D51" s="1"/>
  <c r="D52" s="1"/>
  <c r="D131"/>
  <c r="D186" s="1"/>
  <c r="D241" s="1"/>
  <c r="D66"/>
  <c r="D12"/>
  <c r="D171"/>
  <c r="D226" s="1"/>
  <c r="D281" s="1"/>
  <c r="D155"/>
  <c r="D210" s="1"/>
  <c r="D265" s="1"/>
  <c r="D90"/>
  <c r="D36"/>
  <c r="D65"/>
  <c r="D69"/>
  <c r="D85"/>
  <c r="D89"/>
  <c r="D130"/>
  <c r="D185" s="1"/>
  <c r="D240" s="1"/>
  <c r="D154"/>
  <c r="D209" s="1"/>
  <c r="D264" s="1"/>
  <c r="D5"/>
  <c r="D129"/>
  <c r="D184" s="1"/>
  <c r="D239" s="1"/>
  <c r="D64"/>
  <c r="D15"/>
  <c r="D139"/>
  <c r="D194" s="1"/>
  <c r="D249" s="1"/>
  <c r="D74"/>
  <c r="D21"/>
  <c r="D25"/>
  <c r="D149"/>
  <c r="D204" s="1"/>
  <c r="D259" s="1"/>
  <c r="D84"/>
  <c r="D31"/>
  <c r="D159"/>
  <c r="D214" s="1"/>
  <c r="D269" s="1"/>
  <c r="D94"/>
  <c r="D41"/>
  <c r="D45"/>
  <c r="D55"/>
  <c r="D59"/>
  <c r="D75"/>
  <c r="D79"/>
  <c r="D95"/>
  <c r="D99"/>
  <c r="D170" l="1"/>
  <c r="D225" s="1"/>
  <c r="D280" s="1"/>
  <c r="D175"/>
  <c r="D230" s="1"/>
  <c r="D285" s="1"/>
  <c r="D56"/>
  <c r="D161"/>
  <c r="D216" s="1"/>
  <c r="D271" s="1"/>
  <c r="D96"/>
  <c r="D42"/>
  <c r="D145"/>
  <c r="D200" s="1"/>
  <c r="D255" s="1"/>
  <c r="D80"/>
  <c r="D26"/>
  <c r="D135"/>
  <c r="D190" s="1"/>
  <c r="D245" s="1"/>
  <c r="D70"/>
  <c r="D16"/>
  <c r="D156"/>
  <c r="D211" s="1"/>
  <c r="D266" s="1"/>
  <c r="D91"/>
  <c r="D37"/>
  <c r="D165"/>
  <c r="D220" s="1"/>
  <c r="D275" s="1"/>
  <c r="D100"/>
  <c r="D46"/>
  <c r="D151"/>
  <c r="D206" s="1"/>
  <c r="D261" s="1"/>
  <c r="D86"/>
  <c r="D32"/>
  <c r="D141"/>
  <c r="D196" s="1"/>
  <c r="D251" s="1"/>
  <c r="D76"/>
  <c r="D22"/>
  <c r="D125"/>
  <c r="D180" s="1"/>
  <c r="D235" s="1"/>
  <c r="D60"/>
  <c r="D6"/>
  <c r="D172"/>
  <c r="D227" s="1"/>
  <c r="D282" s="1"/>
  <c r="D53"/>
  <c r="D173" s="1"/>
  <c r="D228" s="1"/>
  <c r="D283" s="1"/>
  <c r="D132"/>
  <c r="D187" s="1"/>
  <c r="D242" s="1"/>
  <c r="D67"/>
  <c r="D13"/>
  <c r="F17" i="2"/>
  <c r="F18" s="1"/>
  <c r="F3" i="13" s="1"/>
  <c r="F29" i="2"/>
  <c r="L5"/>
  <c r="F23"/>
  <c r="F25" s="1"/>
  <c r="N28" s="1"/>
  <c r="F14"/>
  <c r="C24" i="4"/>
  <c r="C25" s="1"/>
  <c r="C26" s="1"/>
  <c r="C278" i="13" l="1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G3"/>
  <c r="D133"/>
  <c r="D188" s="1"/>
  <c r="D243" s="1"/>
  <c r="D68"/>
  <c r="D142"/>
  <c r="D197" s="1"/>
  <c r="D252" s="1"/>
  <c r="D23"/>
  <c r="D77"/>
  <c r="D166"/>
  <c r="D221" s="1"/>
  <c r="D276" s="1"/>
  <c r="D47"/>
  <c r="D101"/>
  <c r="D136"/>
  <c r="D191" s="1"/>
  <c r="D246" s="1"/>
  <c r="D71"/>
  <c r="D17"/>
  <c r="D43"/>
  <c r="D162"/>
  <c r="D217" s="1"/>
  <c r="D272" s="1"/>
  <c r="D97"/>
  <c r="D126"/>
  <c r="D181" s="1"/>
  <c r="D236" s="1"/>
  <c r="D7"/>
  <c r="D61"/>
  <c r="D152"/>
  <c r="D207" s="1"/>
  <c r="D262" s="1"/>
  <c r="D87"/>
  <c r="D33"/>
  <c r="D157"/>
  <c r="D212" s="1"/>
  <c r="D267" s="1"/>
  <c r="D92"/>
  <c r="D38"/>
  <c r="D27"/>
  <c r="D146"/>
  <c r="D201" s="1"/>
  <c r="D256" s="1"/>
  <c r="D81"/>
  <c r="D176"/>
  <c r="D231" s="1"/>
  <c r="D286" s="1"/>
  <c r="D57"/>
  <c r="L24" i="2"/>
  <c r="L25" s="1"/>
  <c r="L26" s="1"/>
  <c r="L11"/>
  <c r="M10" s="1"/>
  <c r="M11" s="1"/>
  <c r="M12" s="1"/>
  <c r="M13" s="1"/>
  <c r="M14" s="1"/>
  <c r="M15" s="1"/>
  <c r="M16" s="1"/>
  <c r="M17" s="1"/>
  <c r="M18" s="1"/>
  <c r="M23"/>
  <c r="M24" s="1"/>
  <c r="M25" s="1"/>
  <c r="M26" s="1"/>
  <c r="F31"/>
  <c r="F26"/>
  <c r="L12" l="1"/>
  <c r="L13" s="1"/>
  <c r="L14" s="1"/>
  <c r="L15" s="1"/>
  <c r="L16" s="1"/>
  <c r="L17" s="1"/>
  <c r="L18" s="1"/>
  <c r="D177" i="13"/>
  <c r="D232" s="1"/>
  <c r="D287" s="1"/>
  <c r="D58"/>
  <c r="D178" s="1"/>
  <c r="D233" s="1"/>
  <c r="D288" s="1"/>
  <c r="D147"/>
  <c r="D202" s="1"/>
  <c r="D257" s="1"/>
  <c r="D82"/>
  <c r="D28"/>
  <c r="D153"/>
  <c r="D208" s="1"/>
  <c r="D263" s="1"/>
  <c r="D88"/>
  <c r="D127"/>
  <c r="D182" s="1"/>
  <c r="D237" s="1"/>
  <c r="D62"/>
  <c r="D8"/>
  <c r="D163"/>
  <c r="D218" s="1"/>
  <c r="D273" s="1"/>
  <c r="D98"/>
  <c r="D143"/>
  <c r="D198" s="1"/>
  <c r="D253" s="1"/>
  <c r="D78"/>
  <c r="D158"/>
  <c r="D213" s="1"/>
  <c r="D268" s="1"/>
  <c r="D93"/>
  <c r="D137"/>
  <c r="D192" s="1"/>
  <c r="D247" s="1"/>
  <c r="D72"/>
  <c r="D18"/>
  <c r="D167"/>
  <c r="D222" s="1"/>
  <c r="D277" s="1"/>
  <c r="D102"/>
  <c r="D48"/>
  <c r="L20" i="2"/>
  <c r="L21" s="1"/>
  <c r="M20" s="1"/>
  <c r="M21" s="1"/>
  <c r="D138" i="13" l="1"/>
  <c r="D193" s="1"/>
  <c r="D248" s="1"/>
  <c r="D73"/>
  <c r="D148"/>
  <c r="D203" s="1"/>
  <c r="D258" s="1"/>
  <c r="D83"/>
  <c r="D168"/>
  <c r="D223" s="1"/>
  <c r="D278" s="1"/>
  <c r="D103"/>
  <c r="D128"/>
  <c r="D183" s="1"/>
  <c r="D238" s="1"/>
  <c r="D63"/>
  <c r="F20" i="2"/>
  <c r="C5" i="4"/>
  <c r="C6" s="1"/>
  <c r="C44" i="13" l="1"/>
  <c r="C43"/>
  <c r="C42"/>
  <c r="C41"/>
  <c r="C40"/>
  <c r="C34"/>
  <c r="C33"/>
  <c r="C32"/>
  <c r="C31"/>
  <c r="C30"/>
  <c r="C24"/>
  <c r="C23"/>
  <c r="C22"/>
  <c r="C21"/>
  <c r="C19"/>
  <c r="C18"/>
  <c r="C17"/>
  <c r="C16"/>
  <c r="C15"/>
  <c r="C9"/>
  <c r="C8"/>
  <c r="C7"/>
  <c r="C6"/>
  <c r="C5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39"/>
  <c r="C38"/>
  <c r="C37"/>
  <c r="C36"/>
  <c r="C35"/>
  <c r="C20"/>
  <c r="C4"/>
  <c r="F4" s="1"/>
  <c r="C48"/>
  <c r="C47"/>
  <c r="C46"/>
  <c r="C45"/>
  <c r="C29"/>
  <c r="C28"/>
  <c r="C27"/>
  <c r="C26"/>
  <c r="C25"/>
  <c r="C14"/>
  <c r="C13"/>
  <c r="C12"/>
  <c r="C11"/>
  <c r="C10"/>
  <c r="F21" i="2"/>
  <c r="G4" i="13" l="1"/>
  <c r="F5"/>
  <c r="C119"/>
  <c r="C118"/>
  <c r="C117"/>
  <c r="C116"/>
  <c r="C115"/>
  <c r="C109"/>
  <c r="C108"/>
  <c r="C107"/>
  <c r="C106"/>
  <c r="C105"/>
  <c r="C54"/>
  <c r="C53"/>
  <c r="C52"/>
  <c r="C51"/>
  <c r="C50"/>
  <c r="C288"/>
  <c r="C287"/>
  <c r="C286"/>
  <c r="C285"/>
  <c r="C284"/>
  <c r="C283"/>
  <c r="C282"/>
  <c r="C281"/>
  <c r="C280"/>
  <c r="C279"/>
  <c r="C233"/>
  <c r="C232"/>
  <c r="C231"/>
  <c r="C230"/>
  <c r="C229"/>
  <c r="C228"/>
  <c r="C227"/>
  <c r="C226"/>
  <c r="C225"/>
  <c r="C224"/>
  <c r="C223"/>
  <c r="C222"/>
  <c r="C221"/>
  <c r="C220"/>
  <c r="C219"/>
  <c r="C218"/>
  <c r="C178"/>
  <c r="C177"/>
  <c r="C176"/>
  <c r="C175"/>
  <c r="C174"/>
  <c r="C173"/>
  <c r="C172"/>
  <c r="C171"/>
  <c r="C170"/>
  <c r="C169"/>
  <c r="C123"/>
  <c r="C122"/>
  <c r="C121"/>
  <c r="C120"/>
  <c r="C104"/>
  <c r="C58"/>
  <c r="C57"/>
  <c r="C56"/>
  <c r="C55"/>
  <c r="C114"/>
  <c r="C113"/>
  <c r="C112"/>
  <c r="C111"/>
  <c r="C110"/>
  <c r="C49"/>
  <c r="G5" l="1"/>
  <c r="F6"/>
  <c r="G6" l="1"/>
  <c r="F7"/>
  <c r="G7" l="1"/>
  <c r="F8"/>
  <c r="G8" l="1"/>
  <c r="F9"/>
  <c r="G9" l="1"/>
  <c r="F10"/>
  <c r="G10" l="1"/>
  <c r="F11"/>
  <c r="G11" l="1"/>
  <c r="F12"/>
  <c r="G12" l="1"/>
  <c r="F13"/>
  <c r="G13" l="1"/>
  <c r="F14"/>
  <c r="G14" l="1"/>
  <c r="F15"/>
  <c r="G15" l="1"/>
  <c r="F16"/>
  <c r="G16" l="1"/>
  <c r="F17"/>
  <c r="G17" l="1"/>
  <c r="F18"/>
  <c r="G18" l="1"/>
  <c r="F19"/>
  <c r="G19" l="1"/>
  <c r="F20"/>
  <c r="G20" l="1"/>
  <c r="F21"/>
  <c r="G21" l="1"/>
  <c r="F22"/>
  <c r="G22" l="1"/>
  <c r="F23"/>
  <c r="G23" l="1"/>
  <c r="F24"/>
  <c r="G24" l="1"/>
  <c r="F25"/>
  <c r="G25" l="1"/>
  <c r="F26"/>
  <c r="G26" l="1"/>
  <c r="F27"/>
  <c r="G27" l="1"/>
  <c r="F28"/>
  <c r="G28" l="1"/>
  <c r="F29"/>
  <c r="G29" l="1"/>
  <c r="F30"/>
  <c r="G30" l="1"/>
  <c r="F31"/>
  <c r="G31" l="1"/>
  <c r="F32"/>
  <c r="G32" l="1"/>
  <c r="F33"/>
  <c r="G33" l="1"/>
  <c r="F34"/>
  <c r="G34" l="1"/>
  <c r="F35"/>
  <c r="G35" l="1"/>
  <c r="F36"/>
  <c r="G36" l="1"/>
  <c r="F37"/>
  <c r="G37" l="1"/>
  <c r="F38"/>
  <c r="G38" l="1"/>
  <c r="F39"/>
  <c r="G39" l="1"/>
  <c r="F40"/>
  <c r="G40" l="1"/>
  <c r="F41"/>
  <c r="G41" l="1"/>
  <c r="F42"/>
  <c r="G42" l="1"/>
  <c r="F43"/>
  <c r="G43" l="1"/>
  <c r="F44"/>
  <c r="G44" l="1"/>
  <c r="F45"/>
  <c r="G45" l="1"/>
  <c r="F46"/>
  <c r="G46" l="1"/>
  <c r="F47"/>
  <c r="G47" l="1"/>
  <c r="F48"/>
  <c r="G48" l="1"/>
  <c r="F49"/>
  <c r="G49" l="1"/>
  <c r="F50"/>
  <c r="G50" l="1"/>
  <c r="F51"/>
  <c r="G51" l="1"/>
  <c r="F52"/>
  <c r="G52" l="1"/>
  <c r="F53"/>
  <c r="G53" l="1"/>
  <c r="F54"/>
  <c r="G54" l="1"/>
  <c r="F55"/>
  <c r="G55" l="1"/>
  <c r="F56"/>
  <c r="G56" l="1"/>
  <c r="F57"/>
  <c r="G57" l="1"/>
  <c r="F58"/>
  <c r="G58" l="1"/>
  <c r="F59"/>
  <c r="G59" l="1"/>
  <c r="F60"/>
  <c r="G60" l="1"/>
  <c r="F61"/>
  <c r="G61" l="1"/>
  <c r="F62"/>
  <c r="G62" l="1"/>
  <c r="F63"/>
  <c r="G63" l="1"/>
  <c r="F64"/>
  <c r="G64" l="1"/>
  <c r="F65"/>
  <c r="G65" l="1"/>
  <c r="F66"/>
  <c r="G66" l="1"/>
  <c r="F67"/>
  <c r="G67" l="1"/>
  <c r="F68"/>
  <c r="G68" l="1"/>
  <c r="F69"/>
  <c r="G69" l="1"/>
  <c r="F70"/>
  <c r="G70" l="1"/>
  <c r="F71"/>
  <c r="G71" l="1"/>
  <c r="F72"/>
  <c r="G72" l="1"/>
  <c r="F73"/>
  <c r="G73" l="1"/>
  <c r="F74"/>
  <c r="G74" l="1"/>
  <c r="F75"/>
  <c r="G75" l="1"/>
  <c r="F76"/>
  <c r="G76" l="1"/>
  <c r="F77"/>
  <c r="G77" l="1"/>
  <c r="F78"/>
  <c r="G78" l="1"/>
  <c r="F79"/>
  <c r="G79" l="1"/>
  <c r="F80"/>
  <c r="G80" l="1"/>
  <c r="F81"/>
  <c r="G81" l="1"/>
  <c r="F82"/>
  <c r="G82" l="1"/>
  <c r="F83"/>
  <c r="G83" l="1"/>
  <c r="F84"/>
  <c r="G84" l="1"/>
  <c r="F85"/>
  <c r="G85" l="1"/>
  <c r="F86"/>
  <c r="G86" l="1"/>
  <c r="F87"/>
  <c r="G87" l="1"/>
  <c r="F88"/>
  <c r="G88" l="1"/>
  <c r="F89"/>
  <c r="G89" l="1"/>
  <c r="F90"/>
  <c r="G90" l="1"/>
  <c r="F91"/>
  <c r="G91" l="1"/>
  <c r="F92"/>
  <c r="G92" l="1"/>
  <c r="F93"/>
  <c r="G93" l="1"/>
  <c r="F94"/>
  <c r="G94" l="1"/>
  <c r="F95"/>
  <c r="G95" l="1"/>
  <c r="F96"/>
  <c r="G96" l="1"/>
  <c r="F97"/>
  <c r="G97" l="1"/>
  <c r="F98"/>
  <c r="G98" l="1"/>
  <c r="F99"/>
  <c r="G99" l="1"/>
  <c r="F100"/>
  <c r="F101" l="1"/>
  <c r="G100"/>
  <c r="F102" l="1"/>
  <c r="G101"/>
  <c r="G102" l="1"/>
  <c r="F103"/>
  <c r="F104" l="1"/>
  <c r="G103"/>
  <c r="F105" l="1"/>
  <c r="G104"/>
  <c r="F106" l="1"/>
  <c r="G105"/>
  <c r="F107" l="1"/>
  <c r="G106"/>
  <c r="F108" l="1"/>
  <c r="G107"/>
  <c r="F109" l="1"/>
  <c r="G108"/>
  <c r="F110" l="1"/>
  <c r="G109"/>
  <c r="F111" l="1"/>
  <c r="G110"/>
  <c r="F112" l="1"/>
  <c r="G111"/>
  <c r="G112" l="1"/>
  <c r="F113"/>
  <c r="F114" l="1"/>
  <c r="G113"/>
  <c r="F115" l="1"/>
  <c r="G114"/>
  <c r="F116" l="1"/>
  <c r="G115"/>
  <c r="F117" l="1"/>
  <c r="G116"/>
  <c r="G117" l="1"/>
  <c r="F118"/>
  <c r="F119" l="1"/>
  <c r="G118"/>
  <c r="F120" l="1"/>
  <c r="G119"/>
  <c r="F121" l="1"/>
  <c r="G120"/>
  <c r="F122" l="1"/>
  <c r="G121"/>
  <c r="G122" l="1"/>
  <c r="F123"/>
  <c r="F124" l="1"/>
  <c r="G123"/>
  <c r="F125" l="1"/>
  <c r="G124"/>
  <c r="G125" l="1"/>
  <c r="F126"/>
  <c r="F127" l="1"/>
  <c r="G126"/>
  <c r="F128" l="1"/>
  <c r="G127"/>
  <c r="F129" l="1"/>
  <c r="G128"/>
  <c r="F130" l="1"/>
  <c r="G129"/>
  <c r="G130" l="1"/>
  <c r="F131"/>
  <c r="F132" l="1"/>
  <c r="G131"/>
  <c r="F133" l="1"/>
  <c r="G132"/>
  <c r="G133" l="1"/>
  <c r="F134"/>
  <c r="G134" l="1"/>
  <c r="F135"/>
  <c r="F136" l="1"/>
  <c r="G135"/>
  <c r="F137" l="1"/>
  <c r="G136"/>
  <c r="F138" l="1"/>
  <c r="G137"/>
  <c r="F139" l="1"/>
  <c r="G138"/>
  <c r="F140" l="1"/>
  <c r="G139"/>
  <c r="F141" l="1"/>
  <c r="G140"/>
  <c r="F142" l="1"/>
  <c r="G141"/>
  <c r="F143" l="1"/>
  <c r="G142"/>
  <c r="G143" l="1"/>
  <c r="F144"/>
  <c r="F145" l="1"/>
  <c r="G144"/>
  <c r="F146" l="1"/>
  <c r="G145"/>
  <c r="G146" l="1"/>
  <c r="F147"/>
  <c r="F148" l="1"/>
  <c r="G147"/>
  <c r="F149" l="1"/>
  <c r="G148"/>
  <c r="F150" l="1"/>
  <c r="G149"/>
  <c r="F151" l="1"/>
  <c r="G150"/>
  <c r="G151" l="1"/>
  <c r="F152"/>
  <c r="F153" l="1"/>
  <c r="G152"/>
  <c r="F154" l="1"/>
  <c r="G153"/>
  <c r="F155" l="1"/>
  <c r="G154"/>
  <c r="F156" l="1"/>
  <c r="G155"/>
  <c r="F157" l="1"/>
  <c r="G156"/>
  <c r="F158" l="1"/>
  <c r="G157"/>
  <c r="F159" l="1"/>
  <c r="G158"/>
  <c r="F160" l="1"/>
  <c r="G159"/>
  <c r="F161" l="1"/>
  <c r="G160"/>
  <c r="F162" l="1"/>
  <c r="G161"/>
  <c r="F163" l="1"/>
  <c r="G162"/>
  <c r="G163" l="1"/>
  <c r="F164"/>
  <c r="F165" l="1"/>
  <c r="G164"/>
  <c r="F166" l="1"/>
  <c r="G165"/>
  <c r="F167" l="1"/>
  <c r="G166"/>
  <c r="G167" l="1"/>
  <c r="F168"/>
  <c r="F169" l="1"/>
  <c r="G168"/>
  <c r="F170" l="1"/>
  <c r="G169"/>
  <c r="F171" l="1"/>
  <c r="G170"/>
  <c r="F172" l="1"/>
  <c r="G171"/>
  <c r="F173" l="1"/>
  <c r="G172"/>
  <c r="F174" l="1"/>
  <c r="G173"/>
  <c r="G174" l="1"/>
  <c r="F175"/>
  <c r="G175" l="1"/>
  <c r="F176"/>
  <c r="G176" l="1"/>
  <c r="F177"/>
  <c r="G177" l="1"/>
  <c r="F178"/>
  <c r="G178" l="1"/>
  <c r="F179"/>
  <c r="G179" l="1"/>
  <c r="F180"/>
  <c r="F181" l="1"/>
  <c r="G180"/>
  <c r="G181" l="1"/>
  <c r="F182"/>
  <c r="G182" l="1"/>
  <c r="F183"/>
  <c r="G183" l="1"/>
  <c r="F184"/>
  <c r="G184" l="1"/>
  <c r="F185"/>
  <c r="G185" l="1"/>
  <c r="F186"/>
  <c r="G186" l="1"/>
  <c r="F187"/>
  <c r="F188" l="1"/>
  <c r="G187"/>
  <c r="G188" l="1"/>
  <c r="F189"/>
  <c r="G189" l="1"/>
  <c r="F190"/>
  <c r="G190" l="1"/>
  <c r="F191"/>
  <c r="G191" l="1"/>
  <c r="F192"/>
  <c r="G192" l="1"/>
  <c r="F193"/>
  <c r="G193" l="1"/>
  <c r="F194"/>
  <c r="G194" l="1"/>
  <c r="F195"/>
  <c r="G195" l="1"/>
  <c r="F196"/>
  <c r="G196" l="1"/>
  <c r="F197"/>
  <c r="G197" l="1"/>
  <c r="F198"/>
  <c r="G198" l="1"/>
  <c r="F199"/>
  <c r="G199" l="1"/>
  <c r="F200"/>
  <c r="G200" l="1"/>
  <c r="F201"/>
  <c r="G201" l="1"/>
  <c r="F202"/>
  <c r="G202" l="1"/>
  <c r="F203"/>
  <c r="G203" l="1"/>
  <c r="F204"/>
  <c r="G204" l="1"/>
  <c r="F205"/>
  <c r="G205" l="1"/>
  <c r="F206"/>
  <c r="G206" l="1"/>
  <c r="F207"/>
  <c r="G207" l="1"/>
  <c r="F208"/>
  <c r="G208" l="1"/>
  <c r="F209"/>
  <c r="G209" l="1"/>
  <c r="F210"/>
  <c r="G210" l="1"/>
  <c r="F211"/>
  <c r="F212" l="1"/>
  <c r="G211"/>
  <c r="F213" l="1"/>
  <c r="G212"/>
  <c r="G213" l="1"/>
  <c r="F214"/>
  <c r="G214" l="1"/>
  <c r="F215"/>
  <c r="G215" l="1"/>
  <c r="F216"/>
  <c r="G216" l="1"/>
  <c r="F217"/>
  <c r="F218" l="1"/>
  <c r="G217"/>
  <c r="F219" l="1"/>
  <c r="G218"/>
  <c r="G219" l="1"/>
  <c r="F220"/>
  <c r="G220" l="1"/>
  <c r="F221"/>
  <c r="F222" l="1"/>
  <c r="G221"/>
  <c r="F223" l="1"/>
  <c r="G222"/>
  <c r="F224" l="1"/>
  <c r="G223"/>
  <c r="F225" l="1"/>
  <c r="G224"/>
  <c r="F226" l="1"/>
  <c r="G225"/>
  <c r="F227" l="1"/>
  <c r="G226"/>
  <c r="F228" l="1"/>
  <c r="G227"/>
  <c r="F229" l="1"/>
  <c r="G228"/>
  <c r="F230" l="1"/>
  <c r="G229"/>
  <c r="F231" l="1"/>
  <c r="G230"/>
  <c r="F232" l="1"/>
  <c r="G231"/>
  <c r="F233" l="1"/>
  <c r="G232"/>
  <c r="F234" l="1"/>
  <c r="G233"/>
  <c r="F235" l="1"/>
  <c r="G234"/>
  <c r="F236" l="1"/>
  <c r="G235"/>
  <c r="F237" l="1"/>
  <c r="G236"/>
  <c r="F238" l="1"/>
  <c r="G237"/>
  <c r="F239" l="1"/>
  <c r="G238"/>
  <c r="F240" l="1"/>
  <c r="G239"/>
  <c r="F241" l="1"/>
  <c r="G240"/>
  <c r="F242" l="1"/>
  <c r="G241"/>
  <c r="F243" l="1"/>
  <c r="G242"/>
  <c r="F244" l="1"/>
  <c r="G243"/>
  <c r="N30" i="2" s="1"/>
  <c r="N31" s="1"/>
  <c r="F245" i="13" l="1"/>
  <c r="G244"/>
  <c r="F246" l="1"/>
  <c r="G245"/>
  <c r="F247" l="1"/>
  <c r="G246"/>
  <c r="F248" l="1"/>
  <c r="G247"/>
  <c r="F249" l="1"/>
  <c r="G248"/>
  <c r="F250" l="1"/>
  <c r="G249"/>
  <c r="F251" l="1"/>
  <c r="G250"/>
  <c r="F252" l="1"/>
  <c r="G251"/>
  <c r="F253" l="1"/>
  <c r="G252"/>
  <c r="F254" l="1"/>
  <c r="G253"/>
  <c r="F255" l="1"/>
  <c r="G254"/>
  <c r="F256" l="1"/>
  <c r="G255"/>
  <c r="F257" l="1"/>
  <c r="G256"/>
  <c r="F258" l="1"/>
  <c r="G257"/>
  <c r="F259" l="1"/>
  <c r="G258"/>
  <c r="F260" l="1"/>
  <c r="G259"/>
  <c r="F261" l="1"/>
  <c r="G260"/>
  <c r="F262" l="1"/>
  <c r="G261"/>
  <c r="F263" l="1"/>
  <c r="G262"/>
  <c r="F264" l="1"/>
  <c r="G263"/>
  <c r="F265" l="1"/>
  <c r="G264"/>
  <c r="F266" l="1"/>
  <c r="G265"/>
  <c r="F267" l="1"/>
  <c r="G266"/>
  <c r="F268" l="1"/>
  <c r="G267"/>
  <c r="F269" l="1"/>
  <c r="G268"/>
  <c r="F270" l="1"/>
  <c r="G269"/>
  <c r="F271" l="1"/>
  <c r="G270"/>
  <c r="F272" l="1"/>
  <c r="G271"/>
  <c r="F273" l="1"/>
  <c r="G272"/>
  <c r="F274" l="1"/>
  <c r="G273"/>
  <c r="F275" l="1"/>
  <c r="G274"/>
  <c r="F276" l="1"/>
  <c r="G275"/>
  <c r="F277" l="1"/>
  <c r="G276"/>
  <c r="F278" l="1"/>
  <c r="G277"/>
  <c r="F279" l="1"/>
  <c r="G278"/>
  <c r="F280" l="1"/>
  <c r="G279"/>
  <c r="F281" l="1"/>
  <c r="G280"/>
  <c r="F282" l="1"/>
  <c r="G281"/>
  <c r="F283" l="1"/>
  <c r="G282"/>
  <c r="F284" l="1"/>
  <c r="G283"/>
  <c r="F285" l="1"/>
  <c r="G284"/>
  <c r="F286" l="1"/>
  <c r="G285"/>
  <c r="F287" l="1"/>
  <c r="G286"/>
  <c r="F288" l="1"/>
  <c r="G288" s="1"/>
  <c r="G287"/>
</calcChain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<sst xmlns="http://schemas.openxmlformats.org/spreadsheetml/2006/main" count="102" uniqueCount="86">
  <si>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</si>
  <si>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</si>
  <si>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</si>
  <si>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</si>
  <si>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</si>
  <si>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</si>
  <si>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</si>
  <si>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</si>
  <si>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</si>
  <si>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</si>
  <si>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</si>
  <si>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</si>
  <si>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</si>
  <si>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</si>
  <si>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</si>
  <si>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</si>
  <si>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</si>
  <si>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</si>
  <si>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</si>
  <si>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</si>
  <si>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</si>
  <si>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</si>
  <si>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</si>
  <si>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</si>
  <si>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</si>
  <si>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</si>
  <si>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</si>
  <si>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</si>
  <si>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</si>
  <si>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</si>
  <si>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</si>
  <si>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</si>
  <si>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</si>
  <si>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</si>
  <si>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</si>
  <si>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</si>
  <si>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</si>
  <si>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</si>
  <si>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</si>
  <si>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</si>
  <si>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</si>
  <si>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</si>
  <si>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</si>
  <si>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</si>
  <si>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</si>
  <si>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</si>
  <si>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</si>
  <si>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</si>
  <si>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</si>
  <si>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</si>
  <si>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</si>
  <si>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</si>
  <si>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</si>
  <si>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</si>
  <si>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</si>
  <si>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</si>
  <si>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</si>
  <si>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</si>
  <si>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</si>
  <si>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</si>
  <si>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</si>
  <si>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</si>
  <si>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</si>
  <si>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</si>
  <si>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</si>
  <si>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</si>
  <si>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</si>
  <si>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</si>
  <si>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</si>
  <si>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</si>
  <si>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</si>
  <si>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</si>
  <si>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</si>
  <si>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</si>
  <si>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</si>
  <si>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</si>
  <si>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</si>
  <si>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</si>
  <si>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</si>
  <si>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</si>
  <si>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</si>
  <si>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</si>
  <si>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Ing. Miloslav Peňáz</t>
  </si>
  <si>
    <t>102, 103, 202, 203, 205, 206</t>
  </si>
  <si>
    <t>Školní 315, Horní Benešov</t>
  </si>
  <si>
    <t>Základní škola - ul. Školní 315
Základní škola - ul. Školní 315
1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</si>
</sst>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19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4435639216312551"/>
          <c:y val="9.6062279322109673E-2"/>
          <c:w val="0.80249298853213258"/>
          <c:h val="0.73268217946449765"/>
        </c:manualLayout>
      </c:layout>
      <c:scatterChart>
        <c:scatterStyle val="smoothMarker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573.73004626023703</c:v>
                </c:pt>
                <c:pt idx="2">
                  <c:v>596.68212906832105</c:v>
                </c:pt>
                <c:pt idx="3">
                  <c:v>618.88175309989606</c:v>
                </c:pt>
                <c:pt idx="4">
                  <c:v>640.35358688788278</c:v>
                </c:pt>
                <c:pt idx="5">
                  <c:v>661.12149023449706</c:v>
                </c:pt>
                <c:pt idx="6">
                  <c:v>681.20854072459645</c:v>
                </c:pt>
                <c:pt idx="7">
                  <c:v>700.63705936981569</c:v>
                </c:pt>
                <c:pt idx="8">
                  <c:v>719.42863541198653</c:v>
                </c:pt>
                <c:pt idx="9">
                  <c:v>737.60415031340608</c:v>
                </c:pt>
                <c:pt idx="10">
                  <c:v>755.18380096060957</c:v>
                </c:pt>
                <c:pt idx="11">
                  <c:v>772.18712210743377</c:v>
                </c:pt>
                <c:pt idx="12">
                  <c:v>788.63300808230827</c:v>
                </c:pt>
                <c:pt idx="13">
                  <c:v>804.53973378389821</c:v>
                </c:pt>
                <c:pt idx="14">
                  <c:v>819.92497498842692</c:v>
                </c:pt>
                <c:pt idx="15">
                  <c:v>834.80582799124625</c:v>
                </c:pt>
                <c:pt idx="16">
                  <c:v>849.19882860447922</c:v>
                </c:pt>
                <c:pt idx="17">
                  <c:v>863.11997053184541</c:v>
                </c:pt>
                <c:pt idx="18">
                  <c:v>876.58472314108906</c:v>
                </c:pt>
                <c:pt idx="19">
                  <c:v>889.60804865375667</c:v>
                </c:pt>
                <c:pt idx="20">
                  <c:v>902.20441877142673</c:v>
                </c:pt>
                <c:pt idx="21">
                  <c:v>914.38783075686786</c:v>
                </c:pt>
                <c:pt idx="22">
                  <c:v>926.17182298799185</c:v>
                </c:pt>
                <c:pt idx="23">
                  <c:v>937.56949000188979</c:v>
                </c:pt>
                <c:pt idx="24">
                  <c:v>948.59349704566466</c:v>
                </c:pt>
                <c:pt idx="25">
                  <c:v>959.25609415023064</c:v>
                </c:pt>
                <c:pt idx="26">
                  <c:v>969.56912974271972</c:v>
                </c:pt>
                <c:pt idx="27">
                  <c:v>979.54406381261902</c:v>
                </c:pt>
                <c:pt idx="28">
                  <c:v>989.19198064627221</c:v>
                </c:pt>
                <c:pt idx="29">
                  <c:v>998.52360114389307</c:v>
                </c:pt>
                <c:pt idx="30">
                  <c:v>1007.5492947327796</c:v>
                </c:pt>
                <c:pt idx="31">
                  <c:v>1016.279090889968</c:v>
                </c:pt>
                <c:pt idx="32">
                  <c:v>1024.7226902871264</c:v>
                </c:pt>
                <c:pt idx="33">
                  <c:v>1032.8894755700785</c:v>
                </c:pt>
                <c:pt idx="34">
                  <c:v>1040.7885217849293</c:v>
                </c:pt>
                <c:pt idx="35">
                  <c:v>1048.4286064623843</c:v>
                </c:pt>
                <c:pt idx="36">
                  <c:v>1055.8182193714647</c:v>
                </c:pt>
                <c:pt idx="37">
                  <c:v>1062.9655719534567</c:v>
                </c:pt>
                <c:pt idx="38">
                  <c:v>1069.878606446581</c:v>
                </c:pt>
                <c:pt idx="39">
                  <c:v>1076.5650047115187</c:v>
                </c:pt>
                <c:pt idx="40">
                  <c:v>1083.0321967676009</c:v>
                </c:pt>
                <c:pt idx="41">
                  <c:v>1089.2873690491533</c:v>
                </c:pt>
                <c:pt idx="42">
                  <c:v>1095.3374723911595</c:v>
                </c:pt>
                <c:pt idx="43">
                  <c:v>1101.1892297531278</c:v>
                </c:pt>
                <c:pt idx="44">
                  <c:v>1106.8491436897377</c:v>
                </c:pt>
                <c:pt idx="45">
                  <c:v>1112.3235035765692</c:v>
                </c:pt>
                <c:pt idx="46">
                  <c:v>1115.1952348084853</c:v>
                </c:pt>
                <c:pt idx="47">
                  <c:v>1117.9728194922513</c:v>
                </c:pt>
                <c:pt idx="48">
                  <c:v>1120.6593441188418</c:v>
                </c:pt>
                <c:pt idx="49">
                  <c:v>1123.257793992022</c:v>
                </c:pt>
                <c:pt idx="50">
                  <c:v>1125.7710565456571</c:v>
                </c:pt>
                <c:pt idx="51">
                  <c:v>1128.2019245522715</c:v>
                </c:pt>
                <c:pt idx="52">
                  <c:v>1130.5530992264155</c:v>
                </c:pt>
                <c:pt idx="53">
                  <c:v>1132.827193226293</c:v>
                </c:pt>
                <c:pt idx="54">
                  <c:v>1135.0267335569845</c:v>
                </c:pt>
                <c:pt idx="55">
                  <c:v>1137.1541643784885</c:v>
                </c:pt>
                <c:pt idx="56">
                  <c:v>1141.6350075121693</c:v>
                </c:pt>
                <c:pt idx="57">
                  <c:v>1145.9689511347997</c:v>
                </c:pt>
                <c:pt idx="58">
                  <c:v>1150.160811185189</c:v>
                </c:pt>
                <c:pt idx="59">
                  <c:v>1154.2152457168929</c:v>
                </c:pt>
                <c:pt idx="60">
                  <c:v>1158.1367600743072</c:v>
                </c:pt>
                <c:pt idx="61">
                  <c:v>1161.9297118990696</c:v>
                </c:pt>
                <c:pt idx="62">
                  <c:v>1165.5983159723323</c:v>
                </c:pt>
                <c:pt idx="63">
                  <c:v>1169.146648898286</c:v>
                </c:pt>
                <c:pt idx="64">
                  <c:v>1172.5786536341388</c:v>
                </c:pt>
                <c:pt idx="65">
                  <c:v>1175.8981438715862</c:v>
                </c:pt>
                <c:pt idx="66">
                  <c:v>1179.1088082746382</c:v>
                </c:pt>
                <c:pt idx="67">
                  <c:v>1182.2142145785142</c:v>
                </c:pt>
                <c:pt idx="68">
                  <c:v>1185.2178135541617</c:v>
                </c:pt>
                <c:pt idx="69">
                  <c:v>1188.1229428427991</c:v>
                </c:pt>
                <c:pt idx="70">
                  <c:v>1190.932830664751</c:v>
                </c:pt>
                <c:pt idx="71">
                  <c:v>1193.6505994066913</c:v>
                </c:pt>
                <c:pt idx="72">
                  <c:v>1196.2792690912827</c:v>
                </c:pt>
                <c:pt idx="73">
                  <c:v>1198.8217607330685</c:v>
                </c:pt>
                <c:pt idx="74">
                  <c:v>1201.2808995843443</c:v>
                </c:pt>
                <c:pt idx="75">
                  <c:v>1203.6594182746196</c:v>
                </c:pt>
                <c:pt idx="76">
                  <c:v>1205.9599598471509</c:v>
                </c:pt>
                <c:pt idx="77">
                  <c:v>1208.1850806959314</c:v>
                </c:pt>
                <c:pt idx="78">
                  <c:v>1210.3372534063903</c:v>
                </c:pt>
                <c:pt idx="79">
                  <c:v>1212.4188695029638</c:v>
                </c:pt>
                <c:pt idx="80">
                  <c:v>1214.4322421065924</c:v>
                </c:pt>
                <c:pt idx="81">
                  <c:v>1216.3796085050915</c:v>
                </c:pt>
                <c:pt idx="82">
                  <c:v>1218.2631326392573</c:v>
                </c:pt>
                <c:pt idx="83">
                  <c:v>1220.0849075074689</c:v>
                </c:pt>
                <c:pt idx="84">
                  <c:v>1221.8469574914568</c:v>
                </c:pt>
                <c:pt idx="85">
                  <c:v>1223.5512406058238</c:v>
                </c:pt>
                <c:pt idx="86">
                  <c:v>1225.199650673819</c:v>
                </c:pt>
                <c:pt idx="87">
                  <c:v>1226.794019431781</c:v>
                </c:pt>
                <c:pt idx="88">
                  <c:v>1228.336118564587</c:v>
                </c:pt>
                <c:pt idx="89">
                  <c:v>1229.8276616743765</c:v>
                </c:pt>
                <c:pt idx="90">
                  <c:v>1231.2703061847278</c:v>
                </c:pt>
                <c:pt idx="91">
                  <c:v>1232.6656551824115</c:v>
                </c:pt>
                <c:pt idx="92">
                  <c:v>1234.0152591987628</c:v>
                </c:pt>
                <c:pt idx="93">
                  <c:v>1235.3206179326528</c:v>
                </c:pt>
                <c:pt idx="94">
                  <c:v>1236.5831819169762</c:v>
                </c:pt>
                <c:pt idx="95">
                  <c:v>1237.8043541305024</c:v>
                </c:pt>
                <c:pt idx="96">
                  <c:v>1238.985491556886</c:v>
                </c:pt>
                <c:pt idx="97">
                  <c:v>1240.1279066925663</c:v>
                </c:pt>
                <c:pt idx="98">
                  <c:v>1241.2328690052304</c:v>
                </c:pt>
                <c:pt idx="99">
                  <c:v>1242.3016063444652</c:v>
                </c:pt>
                <c:pt idx="100">
                  <c:v>1243.3353063061595</c:v>
                </c:pt>
                <c:pt idx="101">
                  <c:v>1241.9119597617171</c:v>
                </c:pt>
                <c:pt idx="102">
                  <c:v>1240.535276067367</c:v>
                </c:pt>
                <c:pt idx="103">
                  <c:v>1239.2037254329209</c:v>
                </c:pt>
                <c:pt idx="104">
                  <c:v>1237.9158282206774</c:v>
                </c:pt>
                <c:pt idx="105">
                  <c:v>1236.6701533012297</c:v>
                </c:pt>
                <c:pt idx="106">
                  <c:v>1235.4653164631729</c:v>
                </c:pt>
                <c:pt idx="107">
                  <c:v>1234.2999788749507</c:v>
                </c:pt>
                <c:pt idx="108">
                  <c:v>1233.1728455971256</c:v>
                </c:pt>
                <c:pt idx="109">
                  <c:v>1232.0826641434239</c:v>
                </c:pt>
                <c:pt idx="110">
                  <c:v>1231.0282230889568</c:v>
                </c:pt>
                <c:pt idx="111">
                  <c:v>1230.0083507240668</c:v>
                </c:pt>
                <c:pt idx="112">
                  <c:v>1229.0219137523086</c:v>
                </c:pt>
                <c:pt idx="113">
                  <c:v>1228.0678160311134</c:v>
                </c:pt>
                <c:pt idx="114">
                  <c:v>1227.1449973537401</c:v>
                </c:pt>
                <c:pt idx="115">
                  <c:v>1226.2524322711593</c:v>
                </c:pt>
                <c:pt idx="116">
                  <c:v>1225.3891289525588</c:v>
                </c:pt>
                <c:pt idx="117">
                  <c:v>1224.5541280832092</c:v>
                </c:pt>
                <c:pt idx="118">
                  <c:v>1223.7465017984575</c:v>
                </c:pt>
                <c:pt idx="119">
                  <c:v>1222.9653526526736</c:v>
                </c:pt>
                <c:pt idx="120">
                  <c:v>1222.2098126219933</c:v>
                </c:pt>
                <c:pt idx="121">
                  <c:v>1223.9021999302213</c:v>
                </c:pt>
                <c:pt idx="122">
                  <c:v>1225.5391041829907</c:v>
                </c:pt>
                <c:pt idx="123">
                  <c:v>1227.1223443312167</c:v>
                </c:pt>
                <c:pt idx="124">
                  <c:v>1228.6536796935106</c:v>
                </c:pt>
                <c:pt idx="125">
                  <c:v>1230.1348119111587</c:v>
                </c:pt>
                <c:pt idx="126">
                  <c:v>1231.5673868390104</c:v>
                </c:pt>
                <c:pt idx="127">
                  <c:v>1232.9529963743755</c:v>
                </c:pt>
                <c:pt idx="128">
                  <c:v>1234.293180225962</c:v>
                </c:pt>
                <c:pt idx="129">
                  <c:v>1235.5894276248223</c:v>
                </c:pt>
                <c:pt idx="130">
                  <c:v>1236.843178979208</c:v>
                </c:pt>
                <c:pt idx="131">
                  <c:v>1238.0558274751711</c:v>
                </c:pt>
                <c:pt idx="132">
                  <c:v>1239.228720624692</c:v>
                </c:pt>
                <c:pt idx="133">
                  <c:v>1240.3631617630533</c:v>
                </c:pt>
                <c:pt idx="134">
                  <c:v>1241.4604114971255</c:v>
                </c:pt>
                <c:pt idx="135">
                  <c:v>1242.52168910617</c:v>
                </c:pt>
                <c:pt idx="136">
                  <c:v>1243.5481738967189</c:v>
                </c:pt>
                <c:pt idx="137">
                  <c:v>1244.5410065130372</c:v>
                </c:pt>
                <c:pt idx="138">
                  <c:v>1245.5012902046244</c:v>
                </c:pt>
                <c:pt idx="139">
                  <c:v>1246.4300920521578</c:v>
                </c:pt>
                <c:pt idx="140">
                  <c:v>1247.3284441532494</c:v>
                </c:pt>
                <c:pt idx="141">
                  <c:v>1248.1973447693269</c:v>
                </c:pt>
                <c:pt idx="142">
                  <c:v>1249.0377594349161</c:v>
                </c:pt>
                <c:pt idx="143">
                  <c:v>1249.8506220305551</c:v>
                </c:pt>
                <c:pt idx="144">
                  <c:v>1250.6368358205366</c:v>
                </c:pt>
                <c:pt idx="145">
                  <c:v>1251.3972744566279</c:v>
                </c:pt>
                <c:pt idx="146">
                  <c:v>1252.1327829488837</c:v>
                </c:pt>
                <c:pt idx="147">
                  <c:v>1252.8441786046349</c:v>
                </c:pt>
                <c:pt idx="148">
                  <c:v>1253.5322519366903</c:v>
                </c:pt>
                <c:pt idx="149">
                  <c:v>1254.1977675417668</c:v>
                </c:pt>
                <c:pt idx="150">
                  <c:v>1254.8414649501187</c:v>
                </c:pt>
                <c:pt idx="151">
                  <c:v>1255.4640594473153</c:v>
                </c:pt>
                <c:pt idx="152">
                  <c:v>1256.0662428690755</c:v>
                </c:pt>
                <c:pt idx="153">
                  <c:v>1256.648684370045</c:v>
                </c:pt>
                <c:pt idx="154">
                  <c:v>1257.2120311673716</c:v>
                </c:pt>
                <c:pt idx="155">
                  <c:v>1257.7569092599008</c:v>
                </c:pt>
                <c:pt idx="156">
                  <c:v>1258.2839241237953</c:v>
                </c:pt>
                <c:pt idx="157">
                  <c:v>1258.7936613853471</c:v>
                </c:pt>
                <c:pt idx="158">
                  <c:v>1259.2866874717356</c:v>
                </c:pt>
                <c:pt idx="159">
                  <c:v>1259.7635502404482</c:v>
                </c:pt>
                <c:pt idx="160">
                  <c:v>1260.2247795880678</c:v>
                </c:pt>
                <c:pt idx="161">
                  <c:v>1260.6708880391002</c:v>
                </c:pt>
                <c:pt idx="162">
                  <c:v>1261.1023713154998</c:v>
                </c:pt>
                <c:pt idx="163">
                  <c:v>1261.519708887522</c:v>
                </c:pt>
                <c:pt idx="164">
                  <c:v>1261.9233645065181</c:v>
                </c:pt>
                <c:pt idx="165">
                  <c:v>1262.3137867202611</c:v>
                </c:pt>
                <c:pt idx="166">
                  <c:v>1260.2682515809188</c:v>
                </c:pt>
                <c:pt idx="167">
                  <c:v>1258.289777060045</c:v>
                </c:pt>
                <c:pt idx="168">
                  <c:v>1256.3761646490625</c:v>
                </c:pt>
                <c:pt idx="169">
                  <c:v>1254.5252879150785</c:v>
                </c:pt>
                <c:pt idx="170">
                  <c:v>1252.7350901379607</c:v>
                </c:pt>
                <c:pt idx="171">
                  <c:v>1251.0035820248859</c:v>
                </c:pt>
                <c:pt idx="172">
                  <c:v>1249.3288394998046</c:v>
                </c:pt>
                <c:pt idx="173">
                  <c:v>1247.7090015653841</c:v>
                </c:pt>
                <c:pt idx="174">
                  <c:v>1246.1422682350412</c:v>
                </c:pt>
                <c:pt idx="175">
                  <c:v>1244.6268985327715</c:v>
                </c:pt>
                <c:pt idx="176">
                  <c:v>1245.5843663490143</c:v>
                </c:pt>
                <c:pt idx="177">
                  <c:v>1246.5104446365776</c:v>
                </c:pt>
                <c:pt idx="178">
                  <c:v>1247.4061624666158</c:v>
                </c:pt>
                <c:pt idx="179">
                  <c:v>1248.2725151733173</c:v>
                </c:pt>
                <c:pt idx="180">
                  <c:v>1249.1104654599353</c:v>
                </c:pt>
                <c:pt idx="181">
                  <c:v>1249.9209444685557</c:v>
                </c:pt>
                <c:pt idx="182">
                  <c:v>1250.7048528147959</c:v>
                </c:pt>
                <c:pt idx="183">
                  <c:v>1251.4630615885819</c:v>
                </c:pt>
                <c:pt idx="184">
                  <c:v>1252.1964133221143</c:v>
                </c:pt>
                <c:pt idx="185">
                  <c:v>1252.9057229261032</c:v>
                </c:pt>
                <c:pt idx="186">
                  <c:v>1253.5917785953079</c:v>
                </c:pt>
                <c:pt idx="187">
                  <c:v>1254.2553426843895</c:v>
                </c:pt>
                <c:pt idx="188">
                  <c:v>1254.897152555051</c:v>
                </c:pt>
                <c:pt idx="189">
                  <c:v>1255.5179213954029</c:v>
                </c:pt>
                <c:pt idx="190">
                  <c:v>1256.1183390124688</c:v>
                </c:pt>
                <c:pt idx="191">
                  <c:v>1256.6990725987082</c:v>
                </c:pt>
                <c:pt idx="192">
                  <c:v>1257.2607674734093</c:v>
                </c:pt>
                <c:pt idx="193">
                  <c:v>1257.8040477997788</c:v>
                </c:pt>
                <c:pt idx="194">
                  <c:v>1258.3295172785183</c:v>
                </c:pt>
                <c:pt idx="195">
                  <c:v>1258.8377598186671</c:v>
                </c:pt>
                <c:pt idx="196">
                  <c:v>1259.3293401864489</c:v>
                </c:pt>
                <c:pt idx="197">
                  <c:v>1259.8048046328483</c:v>
                </c:pt>
                <c:pt idx="198">
                  <c:v>1260.2646815006128</c:v>
                </c:pt>
                <c:pt idx="199">
                  <c:v>1260.7094818113537</c:v>
                </c:pt>
                <c:pt idx="200">
                  <c:v>1261.1396998334014</c:v>
                </c:pt>
                <c:pt idx="201">
                  <c:v>1261.555813631044</c:v>
                </c:pt>
                <c:pt idx="202">
                  <c:v>1261.9582855957565</c:v>
                </c:pt>
                <c:pt idx="203">
                  <c:v>1262.3475629600189</c:v>
                </c:pt>
                <c:pt idx="204">
                  <c:v>1262.7240782942868</c:v>
                </c:pt>
                <c:pt idx="205">
                  <c:v>1263.0882499876686</c:v>
                </c:pt>
                <c:pt idx="206">
                  <c:v>1263.4404827128478</c:v>
                </c:pt>
                <c:pt idx="207">
                  <c:v>1263.7811678757578</c:v>
                </c:pt>
                <c:pt idx="208">
                  <c:v>1264.1106840505192</c:v>
                </c:pt>
                <c:pt idx="209">
                  <c:v>1264.429397400118</c:v>
                </c:pt>
                <c:pt idx="210">
                  <c:v>1264.7376620832883</c:v>
                </c:pt>
                <c:pt idx="211">
                  <c:v>1265.0358206480607</c:v>
                </c:pt>
                <c:pt idx="212">
                  <c:v>1265.3242044124052</c:v>
                </c:pt>
                <c:pt idx="213">
                  <c:v>1265.6031338323967</c:v>
                </c:pt>
                <c:pt idx="214">
                  <c:v>1265.8729188583106</c:v>
                </c:pt>
                <c:pt idx="215">
                  <c:v>1263.7107014885833</c:v>
                </c:pt>
                <c:pt idx="216">
                  <c:v>1261.6193700358408</c:v>
                </c:pt>
                <c:pt idx="217">
                  <c:v>1259.5966005833041</c:v>
                </c:pt>
                <c:pt idx="218">
                  <c:v>1257.6401454012473</c:v>
                </c:pt>
                <c:pt idx="219">
                  <c:v>1255.7478304492906</c:v>
                </c:pt>
                <c:pt idx="220">
                  <c:v>1253.917552960575</c:v>
                </c:pt>
                <c:pt idx="221">
                  <c:v>1252.1472791051399</c:v>
                </c:pt>
                <c:pt idx="222">
                  <c:v>1250.4350417299006</c:v>
                </c:pt>
                <c:pt idx="223">
                  <c:v>1248.7789381727221</c:v>
                </c:pt>
                <c:pt idx="224">
                  <c:v>1247.1771281481535</c:v>
                </c:pt>
                <c:pt idx="225">
                  <c:v>1245.6278317024774</c:v>
                </c:pt>
                <c:pt idx="226">
                  <c:v>1244.1293272357998</c:v>
                </c:pt>
                <c:pt idx="227">
                  <c:v>1242.679949588985</c:v>
                </c:pt>
                <c:pt idx="228">
                  <c:v>1241.278088193307</c:v>
                </c:pt>
                <c:pt idx="229">
                  <c:v>1239.922185280763</c:v>
                </c:pt>
                <c:pt idx="230">
                  <c:v>1238.6107341530601</c:v>
                </c:pt>
                <c:pt idx="231">
                  <c:v>1239.7654352978111</c:v>
                </c:pt>
                <c:pt idx="232">
                  <c:v>1240.8822808362593</c:v>
                </c:pt>
                <c:pt idx="233">
                  <c:v>1241.9625118227978</c:v>
                </c:pt>
                <c:pt idx="234">
                  <c:v>1243.0073286252173</c:v>
                </c:pt>
                <c:pt idx="235">
                  <c:v>1244.0178922585715</c:v>
                </c:pt>
                <c:pt idx="236">
                  <c:v>1244.9953256753133</c:v>
                </c:pt>
                <c:pt idx="237">
                  <c:v>1245.9407150131353</c:v>
                </c:pt>
                <c:pt idx="238">
                  <c:v>1246.8551108019008</c:v>
                </c:pt>
                <c:pt idx="239">
                  <c:v>1247.7395291310077</c:v>
                </c:pt>
                <c:pt idx="240">
                  <c:v>1248.594952778481</c:v>
                </c:pt>
                <c:pt idx="241">
                  <c:v>1249.4223323030506</c:v>
                </c:pt>
                <c:pt idx="242">
                  <c:v>1250.2225871004232</c:v>
                </c:pt>
                <c:pt idx="243">
                  <c:v>1250.99660642493</c:v>
                </c:pt>
                <c:pt idx="244">
                  <c:v>1251.7452503776774</c:v>
                </c:pt>
                <c:pt idx="245">
                  <c:v>1252.4693508623031</c:v>
                </c:pt>
                <c:pt idx="246">
                  <c:v>1253.1697125093997</c:v>
                </c:pt>
                <c:pt idx="247">
                  <c:v>1253.847113570632</c:v>
                </c:pt>
                <c:pt idx="248">
                  <c:v>1254.5023067835393</c:v>
                </c:pt>
                <c:pt idx="249">
                  <c:v>1255.1360202079898</c:v>
                </c:pt>
                <c:pt idx="250">
                  <c:v>1255.7489580352099</c:v>
                </c:pt>
                <c:pt idx="251">
                  <c:v>1256.3418013702915</c:v>
                </c:pt>
                <c:pt idx="252">
                  <c:v>1256.9152089890458</c:v>
                </c:pt>
                <c:pt idx="253">
                  <c:v>1257.4698180700441</c:v>
                </c:pt>
                <c:pt idx="254">
                  <c:v>1258.0062449026591</c:v>
                </c:pt>
                <c:pt idx="255">
                  <c:v>1258.5250855718948</c:v>
                </c:pt>
                <c:pt idx="256">
                  <c:v>1259.026916620765</c:v>
                </c:pt>
                <c:pt idx="257">
                  <c:v>1259.5122956909536</c:v>
                </c:pt>
                <c:pt idx="258">
                  <c:v>1259.981762142477</c:v>
                </c:pt>
                <c:pt idx="259">
                  <c:v>1260.4358376530267</c:v>
                </c:pt>
                <c:pt idx="260">
                  <c:v>1260.8750267976648</c:v>
                </c:pt>
                <c:pt idx="261">
                  <c:v>1261.2998176095159</c:v>
                </c:pt>
                <c:pt idx="262">
                  <c:v>1261.710682122075</c:v>
                </c:pt>
                <c:pt idx="263">
                  <c:v>1262.1080768937388</c:v>
                </c:pt>
                <c:pt idx="264">
                  <c:v>1262.4924435151395</c:v>
                </c:pt>
                <c:pt idx="265">
                  <c:v>1262.864209099846</c:v>
                </c:pt>
                <c:pt idx="266">
                  <c:v>1263.2237867589793</c:v>
                </c:pt>
                <c:pt idx="267">
                  <c:v>1263.5715760602668</c:v>
                </c:pt>
                <c:pt idx="268">
                  <c:v>1263.9079634720474</c:v>
                </c:pt>
                <c:pt idx="269">
                  <c:v>1264.2333227927211</c:v>
                </c:pt>
                <c:pt idx="270">
                  <c:v>1264.5480155661185</c:v>
                </c:pt>
                <c:pt idx="271">
                  <c:v>1264.8523914832538</c:v>
                </c:pt>
                <c:pt idx="272">
                  <c:v>1265.1467887709059</c:v>
                </c:pt>
                <c:pt idx="273">
                  <c:v>1265.4315345674613</c:v>
                </c:pt>
                <c:pt idx="274">
                  <c:v>1265.7069452864343</c:v>
                </c:pt>
                <c:pt idx="275">
                  <c:v>1265.9733269680705</c:v>
                </c:pt>
                <c:pt idx="276">
                  <c:v>1263.8078178289618</c:v>
                </c:pt>
                <c:pt idx="277">
                  <c:v>1261.7133025238752</c:v>
                </c:pt>
                <c:pt idx="278">
                  <c:v>1259.6874535980896</c:v>
                </c:pt>
                <c:pt idx="279">
                  <c:v>1257.7280198999251</c:v>
                </c:pt>
                <c:pt idx="280">
                  <c:v>1255.8328240792339</c:v>
                </c:pt>
                <c:pt idx="281">
                  <c:v>1253.9997601678949</c:v>
                </c:pt>
                <c:pt idx="282">
                  <c:v>1252.2267912396351</c:v>
                </c:pt>
                <c:pt idx="283">
                  <c:v>1250.511947146568</c:v>
                </c:pt>
                <c:pt idx="284">
                  <c:v>1248.8533223299371</c:v>
                </c:pt>
                <c:pt idx="285">
                  <c:v>1247.2490737026328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axId val="63483904"/>
        <c:axId val="63486208"/>
      </c:scatterChart>
      <c:valAx>
        <c:axId val="63483904"/>
        <c:scaling>
          <c:orientation val="minMax"/>
          <c:max val="0.5"/>
          <c:min val="0.33333333000000032"/>
        </c:scaling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</c:title>
        <c:numFmt formatCode="h:mm;@" sourceLinked="0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86208"/>
        <c:crosses val="autoZero"/>
        <c:crossBetween val="midCat"/>
        <c:majorUnit val="2.0833333330000002E-2"/>
      </c:valAx>
      <c:valAx>
        <c:axId val="63486208"/>
        <c:scaling>
          <c:orientation val="minMax"/>
          <c:min val="400"/>
        </c:scaling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</c:title>
        <c:numFmt formatCode="General" sourceLinked="1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6348390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82"/>
          <c:y val="0.62055992539020566"/>
          <c:w val="0.42553581441431965"/>
          <c:h val="0.17970666385120301"/>
        </c:manualLayout>
      </c:layout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392"/>
  <sheetViews>
    <sheetView showGridLines="0" tabSelected="1" workbookViewId="0">
      <selection activeCell="C4" sqref="C4:G4"/>
    </sheetView>
  </sheetViews>
  <sheetFormatPr defaultRowHeight="12.75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>
      <c r="A2" s="17" t="s">
        <v>75</v>
      </c>
      <c r="S2" s="1"/>
      <c r="T2" s="1"/>
      <c r="U2" s="1"/>
      <c r="V2" s="1"/>
      <c r="W2" s="1"/>
      <c r="X2" s="1"/>
    </row>
    <row r="3" spans="1:24" ht="7.5" customHeight="1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>
      <c r="A4" s="30" t="s">
        <v>40</v>
      </c>
      <c r="B4" s="31"/>
      <c r="C4" s="151" t="s">
        <v>85</v>
      </c>
      <c r="D4" s="148"/>
      <c r="E4" s="148"/>
      <c r="F4" s="148"/>
      <c r="G4" s="148"/>
      <c r="H4" s="78"/>
      <c r="I4" s="5"/>
      <c r="J4" s="31" t="s">
        <v>43</v>
      </c>
      <c r="K4" s="5"/>
      <c r="L4" s="148" t="s">
        <v>82</v>
      </c>
      <c r="M4" s="148"/>
      <c r="N4" s="148"/>
      <c r="O4" s="148"/>
      <c r="P4" s="21"/>
      <c r="S4" s="1"/>
      <c r="T4" s="1"/>
      <c r="U4" s="1"/>
      <c r="V4" s="1"/>
      <c r="W4" s="1"/>
      <c r="X4" s="1"/>
    </row>
    <row r="5" spans="1:24">
      <c r="A5" s="146" t="s">
        <v>41</v>
      </c>
      <c r="B5" s="147"/>
      <c r="C5" s="152" t="s">
        <v>84</v>
      </c>
      <c r="D5" s="152"/>
      <c r="E5" s="152"/>
      <c r="F5" s="152"/>
      <c r="G5" s="152"/>
      <c r="H5" s="78"/>
      <c r="I5" s="5"/>
      <c r="J5" s="31" t="s">
        <v>42</v>
      </c>
      <c r="K5" s="5"/>
      <c r="L5" s="149">
        <f ca="1">+TODAY()</f>
        <v>43832</v>
      </c>
      <c r="M5" s="150"/>
      <c r="N5" s="150"/>
      <c r="O5" s="150"/>
      <c r="P5" s="21"/>
      <c r="S5" s="1"/>
      <c r="T5" s="1"/>
      <c r="U5" s="1"/>
      <c r="V5" s="1"/>
      <c r="W5" s="1"/>
      <c r="X5" s="1"/>
    </row>
    <row r="6" spans="1:24">
      <c r="A6" s="127" t="s">
        <v>81</v>
      </c>
      <c r="B6" s="128"/>
      <c r="C6" s="153" t="s">
        <v>83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5"/>
      <c r="P6" s="21"/>
      <c r="S6" s="1"/>
      <c r="T6" s="1"/>
      <c r="U6" s="1"/>
      <c r="V6" s="1"/>
      <c r="W6" s="1"/>
      <c r="X6" s="1"/>
    </row>
    <row r="7" spans="1:24" ht="7.5" customHeight="1" thickBot="1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43" t="s">
        <v>46</v>
      </c>
      <c r="L8" s="144"/>
      <c r="M8" s="144"/>
      <c r="N8" s="144"/>
      <c r="O8" s="144"/>
      <c r="P8" s="145"/>
      <c r="Q8" s="5"/>
      <c r="S8" s="1"/>
      <c r="T8" s="1"/>
      <c r="U8" s="1"/>
      <c r="V8" s="1"/>
      <c r="W8" s="1"/>
      <c r="X8" s="1"/>
    </row>
    <row r="9" spans="1:24" ht="16.5" customHeight="1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>
      <c r="A10" s="30" t="s">
        <v>7</v>
      </c>
      <c r="B10" s="42"/>
      <c r="C10" s="5"/>
      <c r="D10" s="3"/>
      <c r="E10" s="5"/>
      <c r="F10" s="76">
        <v>230</v>
      </c>
      <c r="G10" s="5" t="s">
        <v>26</v>
      </c>
      <c r="H10" s="5"/>
      <c r="I10" s="42"/>
      <c r="J10" s="43"/>
      <c r="K10" s="130" t="s">
        <v>79</v>
      </c>
      <c r="L10" s="66">
        <v>0.33333333333333331</v>
      </c>
      <c r="M10" s="66">
        <f>+L11</f>
        <v>0.33680555555555552</v>
      </c>
      <c r="N10" s="134">
        <v>460</v>
      </c>
      <c r="O10" s="134"/>
      <c r="P10" s="21"/>
      <c r="Q10" s="5"/>
      <c r="S10" s="1"/>
      <c r="T10" s="1"/>
      <c r="U10" s="1"/>
      <c r="V10" s="1"/>
      <c r="W10" s="1"/>
      <c r="X10" s="1"/>
    </row>
    <row r="11" spans="1:24" ht="16.5" customHeight="1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30"/>
      <c r="L11" s="66">
        <f>+L10+Pomoc!$C$26</f>
        <v>0.33680555555555552</v>
      </c>
      <c r="M11" s="66">
        <f>+M10+Pomoc!$C$26</f>
        <v>0.34027777777777773</v>
      </c>
      <c r="N11" s="134">
        <v>460</v>
      </c>
      <c r="O11" s="134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>
      <c r="A12" s="38" t="s">
        <v>14</v>
      </c>
      <c r="B12" s="44"/>
      <c r="C12" s="23"/>
      <c r="D12" s="24"/>
      <c r="E12" s="23"/>
      <c r="F12" s="77">
        <v>2</v>
      </c>
      <c r="G12" s="45" t="s">
        <v>45</v>
      </c>
      <c r="H12" s="45"/>
      <c r="I12" s="23"/>
      <c r="J12" s="25"/>
      <c r="K12" s="130"/>
      <c r="L12" s="66">
        <f>+L11+Pomoc!$C$26</f>
        <v>0.34027777777777773</v>
      </c>
      <c r="M12" s="66">
        <f>+M11+Pomoc!$C$26</f>
        <v>0.34374999999999994</v>
      </c>
      <c r="N12" s="134">
        <v>460</v>
      </c>
      <c r="O12" s="134"/>
      <c r="P12" s="21"/>
      <c r="Q12" s="5"/>
      <c r="S12" s="1"/>
      <c r="T12" s="1"/>
      <c r="U12" s="1"/>
      <c r="V12" s="1"/>
      <c r="W12" s="1"/>
      <c r="X12" s="1"/>
    </row>
    <row r="13" spans="1:24" ht="16.5" customHeight="1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30"/>
      <c r="L13" s="66">
        <f>+L12+Pomoc!$C$26</f>
        <v>0.34374999999999994</v>
      </c>
      <c r="M13" s="66">
        <f>+M12+Pomoc!$C$26</f>
        <v>0.34722222222222215</v>
      </c>
      <c r="N13" s="134">
        <v>460</v>
      </c>
      <c r="O13" s="134"/>
      <c r="P13" s="21"/>
      <c r="Q13" s="5"/>
      <c r="S13" s="1"/>
      <c r="T13" s="1"/>
      <c r="U13" s="1"/>
      <c r="V13" s="1"/>
      <c r="W13" s="1"/>
      <c r="X13" s="1"/>
    </row>
    <row r="14" spans="1:24" ht="16.5" customHeight="1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30"/>
      <c r="L14" s="66">
        <f>+L13+Pomoc!$C$26</f>
        <v>0.34722222222222215</v>
      </c>
      <c r="M14" s="66">
        <f>+M13+Pomoc!$C$26</f>
        <v>0.35069444444444436</v>
      </c>
      <c r="N14" s="134">
        <v>460</v>
      </c>
      <c r="O14" s="134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30"/>
      <c r="L15" s="66">
        <f>+L14+Pomoc!$C$26</f>
        <v>0.35069444444444436</v>
      </c>
      <c r="M15" s="66">
        <f>+M14+Pomoc!$C$26</f>
        <v>0.35416666666666657</v>
      </c>
      <c r="N15" s="134">
        <v>460</v>
      </c>
      <c r="O15" s="134"/>
      <c r="P15" s="21"/>
      <c r="Q15" s="5"/>
      <c r="S15" s="1"/>
      <c r="T15" s="1"/>
      <c r="U15" s="1"/>
      <c r="V15" s="1"/>
      <c r="W15" s="1"/>
      <c r="X15" s="1"/>
    </row>
    <row r="16" spans="1:24" ht="16.5" customHeight="1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30"/>
      <c r="L16" s="66">
        <f>+L15+Pomoc!$C$26</f>
        <v>0.35416666666666657</v>
      </c>
      <c r="M16" s="66">
        <f>+M15+Pomoc!$C$26</f>
        <v>0.35763888888888878</v>
      </c>
      <c r="N16" s="134">
        <v>460</v>
      </c>
      <c r="O16" s="134"/>
      <c r="P16" s="21"/>
      <c r="Q16" s="5"/>
      <c r="S16" s="1"/>
      <c r="T16" s="1"/>
      <c r="U16" s="1"/>
      <c r="V16" s="1"/>
      <c r="W16" s="1"/>
      <c r="X16" s="1"/>
    </row>
    <row r="17" spans="1:24" ht="16.5" customHeight="1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30"/>
      <c r="L17" s="66">
        <f>+L16+Pomoc!$C$26</f>
        <v>0.35763888888888878</v>
      </c>
      <c r="M17" s="66">
        <f>+M16+Pomoc!$C$26</f>
        <v>0.36111111111111099</v>
      </c>
      <c r="N17" s="134">
        <v>460</v>
      </c>
      <c r="O17" s="134"/>
      <c r="P17" s="21"/>
      <c r="Q17" s="5"/>
      <c r="S17" s="1"/>
      <c r="T17" s="1"/>
      <c r="U17" s="1"/>
      <c r="V17" s="1"/>
      <c r="W17" s="1"/>
      <c r="X17" s="1"/>
    </row>
    <row r="18" spans="1:24" ht="16.5" customHeight="1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30"/>
      <c r="L18" s="66">
        <f>+L17+Pomoc!$C$26</f>
        <v>0.36111111111111099</v>
      </c>
      <c r="M18" s="66">
        <f>+M17+Pomoc!$C$26</f>
        <v>0.3645833333333332</v>
      </c>
      <c r="N18" s="134">
        <v>460</v>
      </c>
      <c r="O18" s="134"/>
      <c r="P18" s="21"/>
      <c r="Q18" s="5"/>
      <c r="S18" s="1"/>
      <c r="T18" s="1"/>
      <c r="U18" s="1"/>
      <c r="V18" s="1"/>
      <c r="W18" s="1"/>
      <c r="X18" s="1"/>
    </row>
    <row r="19" spans="1:24" ht="16.5" customHeight="1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>
      <c r="A20" s="30" t="s">
        <v>65</v>
      </c>
      <c r="B20" s="5"/>
      <c r="C20" s="5"/>
      <c r="D20" s="5"/>
      <c r="E20" s="5"/>
      <c r="F20" s="47">
        <f>(($F$11*$F$14)+($F$12*$F$15))</f>
        <v>0.33296287019540305</v>
      </c>
      <c r="G20" s="5" t="s">
        <v>27</v>
      </c>
      <c r="H20" s="5"/>
      <c r="I20" s="5"/>
      <c r="J20" s="21"/>
      <c r="K20" s="130" t="s">
        <v>67</v>
      </c>
      <c r="L20" s="66">
        <f>+L18+Pomoc!$C$26</f>
        <v>0.3645833333333332</v>
      </c>
      <c r="M20" s="66">
        <f>+L21</f>
        <v>0.36805555555555541</v>
      </c>
      <c r="N20" s="134">
        <v>460</v>
      </c>
      <c r="O20" s="134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30"/>
      <c r="L21" s="66">
        <f>+L20+Pomoc!$C$26</f>
        <v>0.36805555555555541</v>
      </c>
      <c r="M21" s="66">
        <f>+M20+Pomoc!$C$26</f>
        <v>0.37152777777777762</v>
      </c>
      <c r="N21" s="134">
        <v>460</v>
      </c>
      <c r="O21" s="134"/>
      <c r="P21" s="21"/>
      <c r="Q21" s="5"/>
      <c r="S21" s="1"/>
      <c r="T21" s="1"/>
      <c r="U21" s="1"/>
      <c r="V21" s="1"/>
      <c r="W21" s="1"/>
      <c r="X21" s="1"/>
    </row>
    <row r="22" spans="1:24" ht="16.5" customHeight="1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30" t="s">
        <v>68</v>
      </c>
      <c r="L23" s="66">
        <v>0.40277777777778301</v>
      </c>
      <c r="M23" s="66">
        <f>+L23+Pomoc!C26</f>
        <v>0.40625000000000522</v>
      </c>
      <c r="N23" s="134">
        <v>460</v>
      </c>
      <c r="O23" s="134"/>
      <c r="P23" s="21"/>
      <c r="Q23" s="5"/>
      <c r="S23" s="1"/>
      <c r="T23" s="1"/>
      <c r="U23" s="1"/>
      <c r="V23" s="1"/>
      <c r="W23" s="1"/>
      <c r="X23" s="1"/>
    </row>
    <row r="24" spans="1:24" ht="16.5" customHeight="1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30"/>
      <c r="L24" s="66">
        <f>+L23+Pomoc!$C$26</f>
        <v>0.40625000000000522</v>
      </c>
      <c r="M24" s="66">
        <f>+M23+Pomoc!$C$26</f>
        <v>0.40972222222222743</v>
      </c>
      <c r="N24" s="134">
        <v>460</v>
      </c>
      <c r="O24" s="134"/>
      <c r="P24" s="21"/>
      <c r="Q24" s="5"/>
      <c r="S24" s="1"/>
      <c r="T24" s="1"/>
      <c r="U24" s="1"/>
      <c r="V24" s="1"/>
      <c r="W24" s="1"/>
      <c r="X24" s="1"/>
    </row>
    <row r="25" spans="1:24" ht="16.5" customHeight="1">
      <c r="A25" s="30" t="s">
        <v>59</v>
      </c>
      <c r="B25" s="5"/>
      <c r="C25" s="5"/>
      <c r="D25" s="5"/>
      <c r="E25" s="5"/>
      <c r="F25" s="70">
        <f>+F23*F11+F24*F12</f>
        <v>460</v>
      </c>
      <c r="G25" s="5" t="s">
        <v>27</v>
      </c>
      <c r="H25" s="5"/>
      <c r="I25" s="3"/>
      <c r="J25" s="21"/>
      <c r="K25" s="130"/>
      <c r="L25" s="66">
        <f>+L24+Pomoc!$C$26</f>
        <v>0.40972222222222743</v>
      </c>
      <c r="M25" s="66">
        <f>+M24+Pomoc!$C$26</f>
        <v>0.41319444444444964</v>
      </c>
      <c r="N25" s="134">
        <v>460</v>
      </c>
      <c r="O25" s="134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>
      <c r="A26" s="38" t="s">
        <v>60</v>
      </c>
      <c r="B26" s="23"/>
      <c r="C26" s="23"/>
      <c r="D26" s="23"/>
      <c r="E26" s="39"/>
      <c r="F26" s="72">
        <f>+F25/F10</f>
        <v>2</v>
      </c>
      <c r="G26" s="23" t="s">
        <v>28</v>
      </c>
      <c r="H26" s="23"/>
      <c r="I26" s="24"/>
      <c r="J26" s="25"/>
      <c r="K26" s="131"/>
      <c r="L26" s="67">
        <f>+L25+Pomoc!$C$26</f>
        <v>0.41319444444444964</v>
      </c>
      <c r="M26" s="67">
        <f>+M25+Pomoc!$C$26</f>
        <v>0.41666666666667185</v>
      </c>
      <c r="N26" s="135">
        <v>460</v>
      </c>
      <c r="O26" s="135"/>
      <c r="P26" s="25"/>
      <c r="Q26" s="5"/>
      <c r="S26" s="73"/>
      <c r="T26" s="73"/>
      <c r="U26" s="1"/>
      <c r="V26" s="1"/>
      <c r="W26" s="1"/>
      <c r="X26" s="1"/>
    </row>
    <row r="27" spans="1:24" ht="16.5" customHeight="1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36" t="s">
        <v>77</v>
      </c>
      <c r="L27" s="137"/>
      <c r="M27" s="137"/>
      <c r="N27" s="137"/>
      <c r="O27" s="137"/>
      <c r="P27" s="138"/>
      <c r="Q27" s="5"/>
      <c r="S27" s="73"/>
      <c r="T27" s="73"/>
      <c r="U27" s="1"/>
      <c r="V27" s="1"/>
      <c r="W27" s="1"/>
      <c r="X27" s="1"/>
    </row>
    <row r="28" spans="1:24" ht="16.5" customHeight="1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39" t="s">
        <v>76</v>
      </c>
      <c r="L28" s="140"/>
      <c r="M28" s="140"/>
      <c r="N28" s="75">
        <f>+F25</f>
        <v>460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39" t="s">
        <v>78</v>
      </c>
      <c r="L29" s="140"/>
      <c r="M29" s="140"/>
      <c r="N29" s="75">
        <f>+MAX(N10:O26)</f>
        <v>460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>
      <c r="A30" s="30" t="s">
        <v>33</v>
      </c>
      <c r="B30" s="5"/>
      <c r="C30" s="5"/>
      <c r="D30" s="5"/>
      <c r="E30" s="5"/>
      <c r="F30" s="129">
        <v>81</v>
      </c>
      <c r="G30" s="5" t="s">
        <v>20</v>
      </c>
      <c r="H30" s="5"/>
      <c r="I30" s="5"/>
      <c r="J30" s="21"/>
      <c r="K30" s="139" t="s">
        <v>70</v>
      </c>
      <c r="L30" s="140"/>
      <c r="M30" s="140"/>
      <c r="N30" s="71">
        <f>+MAX('Vypocet koncentrace'!G4:G243)</f>
        <v>1265.8729188583106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>
      <c r="A31" s="38" t="s">
        <v>29</v>
      </c>
      <c r="B31" s="55"/>
      <c r="C31" s="55"/>
      <c r="D31" s="55"/>
      <c r="E31" s="56"/>
      <c r="F31" s="69">
        <f>$F$25/3600*1.3*1010*(F28-(F30/100*(F28-(F29-3))+(F29-3)))</f>
        <v>1306.9456111111108</v>
      </c>
      <c r="G31" s="56" t="s">
        <v>31</v>
      </c>
      <c r="H31" s="56"/>
      <c r="I31" s="23"/>
      <c r="J31" s="25"/>
      <c r="K31" s="141" t="s">
        <v>72</v>
      </c>
      <c r="L31" s="142"/>
      <c r="M31" s="142"/>
      <c r="N31" s="132" t="str">
        <f>+IF(N30&lt;($F$16),"VYHOVUJE","NEVYHOVUJE")</f>
        <v>VYHOVUJE</v>
      </c>
      <c r="O31" s="132"/>
      <c r="P31" s="133"/>
      <c r="R31" s="73"/>
      <c r="S31" s="73"/>
      <c r="T31" s="73"/>
      <c r="U31" s="1"/>
      <c r="V31" s="1"/>
      <c r="W31" s="1"/>
      <c r="X31" s="1"/>
    </row>
    <row r="32" spans="1:24" ht="16.5" customHeight="1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>
      <c r="A37" s="36"/>
      <c r="O37" s="28"/>
      <c r="P37" s="57"/>
    </row>
    <row r="38" spans="1:24" s="7" customFormat="1" ht="16.5" customHeight="1">
      <c r="A38" s="36"/>
      <c r="P38" s="59"/>
    </row>
    <row r="39" spans="1:24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>
      <c r="S51" s="1"/>
      <c r="T51" s="1"/>
      <c r="U51" s="1"/>
      <c r="V51" s="1"/>
      <c r="W51" s="1"/>
      <c r="X51" s="1"/>
    </row>
    <row r="99" ht="13.5" customHeight="1"/>
    <row r="100" ht="12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53" ht="15" customHeight="1"/>
    <row r="154" ht="13.5" customHeight="1"/>
    <row r="155" ht="12.75" customHeight="1"/>
    <row r="213" spans="17:17" ht="12.75" customHeight="1">
      <c r="Q213" s="5"/>
    </row>
    <row r="214" spans="17:17" ht="12.75" customHeight="1">
      <c r="Q214" s="5"/>
    </row>
    <row r="215" spans="17:17">
      <c r="Q215" s="5"/>
    </row>
    <row r="216" spans="17:17">
      <c r="Q216" s="5"/>
    </row>
    <row r="217" spans="17:17">
      <c r="Q217" s="5"/>
    </row>
    <row r="218" spans="17:17">
      <c r="Q218" s="5"/>
    </row>
    <row r="219" spans="17:17">
      <c r="Q219" s="5"/>
    </row>
    <row r="220" spans="17:17">
      <c r="Q220" s="5"/>
    </row>
    <row r="221" spans="17:17" ht="15" customHeight="1">
      <c r="Q221" s="5"/>
    </row>
    <row r="222" spans="17:17" ht="15" customHeight="1">
      <c r="Q222" s="5"/>
    </row>
    <row r="223" spans="17:17" ht="15" customHeight="1">
      <c r="Q223" s="5"/>
    </row>
    <row r="224" spans="17:17" ht="15" customHeight="1">
      <c r="Q224" s="5"/>
    </row>
    <row r="225" spans="17:17" ht="15" customHeight="1">
      <c r="Q225" s="5"/>
    </row>
    <row r="226" spans="17:17" ht="15" customHeight="1">
      <c r="Q226" s="5"/>
    </row>
    <row r="227" spans="17:17" ht="15" customHeight="1">
      <c r="Q227" s="5"/>
    </row>
    <row r="228" spans="17:17" ht="15" customHeight="1">
      <c r="Q228" s="5"/>
    </row>
    <row r="229" spans="17:17" ht="15" customHeight="1">
      <c r="Q229" s="5"/>
    </row>
    <row r="230" spans="17:17">
      <c r="Q230" s="5"/>
    </row>
    <row r="231" spans="17:17">
      <c r="Q231" s="5"/>
    </row>
    <row r="268" ht="12.75" customHeight="1"/>
    <row r="269" ht="12.7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324" ht="12.75" customHeight="1"/>
    <row r="340" spans="19:24">
      <c r="S340" s="28"/>
      <c r="T340" s="32"/>
      <c r="U340" s="13"/>
      <c r="V340" s="32"/>
      <c r="W340" s="33"/>
      <c r="X340" s="13"/>
    </row>
    <row r="341" spans="19:24">
      <c r="S341" s="28"/>
      <c r="T341" s="32"/>
      <c r="U341" s="13"/>
      <c r="V341" s="32"/>
      <c r="W341" s="33"/>
      <c r="X341" s="13"/>
    </row>
    <row r="342" spans="19:24">
      <c r="S342" s="28"/>
      <c r="T342" s="32"/>
      <c r="U342" s="13"/>
      <c r="V342" s="32"/>
      <c r="W342" s="33"/>
      <c r="X342" s="13"/>
    </row>
    <row r="343" spans="19:24">
      <c r="S343" s="28"/>
      <c r="T343" s="32"/>
      <c r="U343" s="13"/>
      <c r="V343" s="32"/>
      <c r="W343" s="33"/>
      <c r="X343" s="13"/>
    </row>
    <row r="344" spans="19:24">
      <c r="S344" s="28"/>
      <c r="T344" s="32"/>
      <c r="U344" s="13"/>
      <c r="V344" s="32"/>
      <c r="W344" s="33"/>
      <c r="X344" s="13"/>
    </row>
    <row r="345" spans="19:24">
      <c r="S345" s="28"/>
      <c r="T345" s="32"/>
      <c r="U345" s="13"/>
      <c r="V345" s="32"/>
      <c r="W345" s="33"/>
      <c r="X345" s="13"/>
    </row>
    <row r="346" spans="19:24">
      <c r="S346" s="28"/>
      <c r="T346" s="32"/>
      <c r="U346" s="13"/>
      <c r="V346" s="32"/>
      <c r="W346" s="33"/>
      <c r="X346" s="13"/>
    </row>
    <row r="347" spans="19:24">
      <c r="S347" s="28"/>
      <c r="T347" s="32"/>
      <c r="U347" s="13"/>
      <c r="V347" s="32"/>
      <c r="W347" s="33"/>
      <c r="X347" s="13"/>
    </row>
    <row r="348" spans="19:24">
      <c r="S348" s="28"/>
      <c r="T348" s="32"/>
      <c r="U348" s="13"/>
      <c r="V348" s="32"/>
      <c r="W348" s="33"/>
      <c r="X348" s="13"/>
    </row>
    <row r="349" spans="19:24">
      <c r="S349" s="28"/>
      <c r="T349" s="32"/>
      <c r="U349" s="13"/>
      <c r="V349" s="32"/>
      <c r="W349" s="33"/>
      <c r="X349" s="13"/>
    </row>
    <row r="350" spans="19:24">
      <c r="S350" s="28"/>
      <c r="T350" s="32"/>
      <c r="U350" s="13"/>
      <c r="V350" s="32"/>
      <c r="W350" s="33"/>
      <c r="X350" s="13"/>
    </row>
    <row r="351" spans="19:24">
      <c r="S351" s="28"/>
      <c r="T351" s="32"/>
      <c r="U351" s="13"/>
      <c r="V351" s="32"/>
      <c r="W351" s="33"/>
      <c r="X351" s="13"/>
    </row>
    <row r="352" spans="19:24">
      <c r="S352" s="28"/>
      <c r="T352" s="32"/>
      <c r="U352" s="13"/>
      <c r="V352" s="32"/>
      <c r="W352" s="33"/>
      <c r="X352" s="13"/>
    </row>
    <row r="353" spans="19:24">
      <c r="S353" s="28"/>
      <c r="T353" s="32"/>
      <c r="U353" s="13"/>
      <c r="V353" s="32"/>
      <c r="W353" s="33"/>
      <c r="X353" s="13"/>
    </row>
    <row r="354" spans="19:24">
      <c r="S354" s="28"/>
      <c r="T354" s="32"/>
      <c r="U354" s="13"/>
      <c r="V354" s="32"/>
      <c r="W354" s="33"/>
      <c r="X354" s="13"/>
    </row>
    <row r="355" spans="19:24">
      <c r="S355" s="28"/>
      <c r="T355" s="32"/>
      <c r="U355" s="13"/>
      <c r="V355" s="32"/>
      <c r="W355" s="33"/>
      <c r="X355" s="13"/>
    </row>
    <row r="356" spans="19:24">
      <c r="S356" s="28"/>
      <c r="T356" s="32"/>
      <c r="U356" s="13"/>
      <c r="V356" s="32"/>
      <c r="W356" s="33"/>
      <c r="X356" s="13"/>
    </row>
    <row r="357" spans="19:24">
      <c r="S357" s="28"/>
      <c r="T357" s="32"/>
      <c r="U357" s="13"/>
      <c r="V357" s="32"/>
      <c r="W357" s="33"/>
      <c r="X357" s="13"/>
    </row>
    <row r="358" spans="19:24">
      <c r="S358" s="28"/>
      <c r="T358" s="32"/>
      <c r="U358" s="13"/>
      <c r="V358" s="32"/>
      <c r="W358" s="33"/>
      <c r="X358" s="13"/>
    </row>
    <row r="359" spans="19:24">
      <c r="S359" s="28"/>
      <c r="T359" s="32"/>
      <c r="U359" s="13"/>
      <c r="V359" s="32"/>
      <c r="W359" s="33"/>
      <c r="X359" s="13"/>
    </row>
    <row r="360" spans="19:24">
      <c r="S360" s="28"/>
      <c r="T360" s="32"/>
      <c r="U360" s="13"/>
      <c r="V360" s="32"/>
      <c r="W360" s="33"/>
      <c r="X360" s="13"/>
    </row>
    <row r="361" spans="19:24">
      <c r="S361" s="28"/>
      <c r="T361" s="32"/>
      <c r="U361" s="13"/>
      <c r="V361" s="32"/>
      <c r="W361" s="33"/>
      <c r="X361" s="13"/>
    </row>
    <row r="362" spans="19:24">
      <c r="S362" s="28"/>
      <c r="T362" s="32"/>
      <c r="U362" s="13"/>
      <c r="V362" s="32"/>
      <c r="W362" s="33"/>
      <c r="X362" s="13"/>
    </row>
    <row r="363" spans="19:24">
      <c r="S363" s="28"/>
      <c r="T363" s="32"/>
      <c r="U363" s="13"/>
      <c r="V363" s="32"/>
      <c r="W363" s="33"/>
      <c r="X363" s="13"/>
    </row>
    <row r="364" spans="19:24">
      <c r="S364" s="28"/>
      <c r="T364" s="32"/>
      <c r="U364" s="13"/>
      <c r="V364" s="32"/>
      <c r="W364" s="33"/>
      <c r="X364" s="13"/>
    </row>
    <row r="365" spans="19:24">
      <c r="S365" s="28"/>
      <c r="T365" s="32"/>
      <c r="U365" s="13"/>
      <c r="V365" s="32"/>
      <c r="W365" s="33"/>
      <c r="X365" s="13"/>
    </row>
    <row r="366" spans="19:24">
      <c r="S366" s="28"/>
      <c r="T366" s="32"/>
      <c r="U366" s="13"/>
      <c r="V366" s="32"/>
      <c r="W366" s="33"/>
      <c r="X366" s="13"/>
    </row>
    <row r="367" spans="19:24">
      <c r="S367" s="28"/>
      <c r="T367" s="32"/>
      <c r="U367" s="13"/>
      <c r="V367" s="32"/>
      <c r="W367" s="33"/>
      <c r="X367" s="13"/>
    </row>
    <row r="368" spans="19:24">
      <c r="S368" s="28"/>
      <c r="T368" s="32"/>
      <c r="U368" s="13"/>
      <c r="V368" s="32"/>
      <c r="W368" s="33"/>
      <c r="X368" s="13"/>
    </row>
    <row r="369" spans="5:24">
      <c r="S369" s="28"/>
      <c r="T369" s="32"/>
      <c r="U369" s="13"/>
      <c r="V369" s="32"/>
      <c r="W369" s="33"/>
      <c r="X369" s="13"/>
    </row>
    <row r="370" spans="5:24">
      <c r="S370" s="28"/>
      <c r="T370" s="32"/>
      <c r="U370" s="13"/>
      <c r="V370" s="32"/>
      <c r="W370" s="33"/>
      <c r="X370" s="13"/>
    </row>
    <row r="371" spans="5:24">
      <c r="S371" s="28"/>
      <c r="T371" s="32"/>
      <c r="U371" s="13"/>
      <c r="V371" s="32"/>
      <c r="W371" s="33"/>
      <c r="X371" s="13"/>
    </row>
    <row r="372" spans="5:24">
      <c r="S372" s="28"/>
      <c r="T372" s="32"/>
      <c r="U372" s="13"/>
      <c r="V372" s="32"/>
      <c r="W372" s="33"/>
      <c r="X372" s="13"/>
    </row>
    <row r="373" spans="5:24">
      <c r="S373" s="28"/>
      <c r="T373" s="32"/>
      <c r="U373" s="13"/>
      <c r="V373" s="32"/>
      <c r="W373" s="33"/>
      <c r="X373" s="13"/>
    </row>
    <row r="374" spans="5:24">
      <c r="S374" s="28"/>
      <c r="T374" s="32"/>
      <c r="U374" s="13"/>
      <c r="V374" s="32"/>
      <c r="W374" s="33"/>
      <c r="X374" s="13"/>
    </row>
    <row r="375" spans="5:24">
      <c r="R375" s="5"/>
      <c r="S375" s="28"/>
      <c r="T375" s="32"/>
      <c r="U375" s="13"/>
      <c r="V375" s="32"/>
      <c r="W375" s="33"/>
      <c r="X375" s="13"/>
    </row>
    <row r="376" spans="5:24">
      <c r="R376" s="5"/>
      <c r="S376" s="28"/>
      <c r="T376" s="32"/>
      <c r="U376" s="13"/>
      <c r="V376" s="32"/>
      <c r="W376" s="33"/>
      <c r="X376" s="13"/>
    </row>
    <row r="377" spans="5:24">
      <c r="R377" s="5"/>
      <c r="S377" s="28"/>
      <c r="T377" s="32"/>
      <c r="U377" s="13"/>
      <c r="V377" s="32"/>
      <c r="W377" s="33"/>
      <c r="X377" s="13"/>
    </row>
    <row r="378" spans="5:24">
      <c r="R378" s="5"/>
      <c r="S378" s="28"/>
      <c r="T378" s="32"/>
      <c r="U378" s="13"/>
      <c r="V378" s="32"/>
      <c r="W378" s="33"/>
      <c r="X378" s="13"/>
    </row>
    <row r="379" spans="5:24">
      <c r="R379" s="5"/>
      <c r="S379" s="28"/>
      <c r="T379" s="32"/>
      <c r="U379" s="13"/>
      <c r="V379" s="32"/>
      <c r="W379" s="33"/>
      <c r="X379" s="13"/>
    </row>
    <row r="380" spans="5:24">
      <c r="R380" s="34"/>
      <c r="S380" s="11"/>
      <c r="T380" s="11"/>
      <c r="U380" s="10"/>
      <c r="V380" s="11"/>
      <c r="W380" s="6"/>
      <c r="X380" s="10"/>
    </row>
    <row r="381" spans="5:24">
      <c r="R381" s="34"/>
      <c r="S381" s="11"/>
      <c r="T381" s="11"/>
      <c r="U381" s="10"/>
      <c r="V381" s="11"/>
      <c r="W381" s="6"/>
      <c r="X381" s="10"/>
    </row>
    <row r="382" spans="5:24">
      <c r="R382" s="34"/>
      <c r="S382" s="11"/>
      <c r="T382" s="11"/>
      <c r="U382" s="10"/>
      <c r="V382" s="11"/>
      <c r="W382" s="6"/>
      <c r="X382" s="10"/>
    </row>
    <row r="383" spans="5:24">
      <c r="R383" s="34"/>
      <c r="S383" s="11"/>
      <c r="T383" s="11"/>
      <c r="U383" s="10"/>
      <c r="V383" s="11"/>
      <c r="W383" s="6"/>
      <c r="X383" s="10"/>
    </row>
    <row r="384" spans="5:24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>
      <c r="E387" s="11"/>
      <c r="F387" s="11"/>
      <c r="G387" s="7"/>
      <c r="H387" s="7"/>
      <c r="I387" s="6"/>
      <c r="J387" s="10"/>
      <c r="R387" s="5"/>
      <c r="U387" s="13"/>
    </row>
    <row r="388" spans="5:24">
      <c r="E388" s="11"/>
      <c r="F388" s="11"/>
      <c r="G388" s="7"/>
      <c r="H388" s="7"/>
      <c r="I388" s="6"/>
      <c r="J388" s="10"/>
      <c r="R388" s="5"/>
      <c r="U388" s="13"/>
    </row>
    <row r="389" spans="5:24">
      <c r="E389" s="7"/>
      <c r="F389" s="7"/>
      <c r="G389" s="7"/>
      <c r="H389" s="7"/>
      <c r="I389" s="7"/>
      <c r="J389" s="7"/>
      <c r="R389" s="5"/>
      <c r="U389" s="13"/>
    </row>
    <row r="390" spans="5:24">
      <c r="E390" s="7"/>
      <c r="F390" s="7"/>
      <c r="I390" s="7"/>
      <c r="U390" s="13"/>
    </row>
    <row r="391" spans="5:24">
      <c r="E391" s="7"/>
      <c r="F391" s="7"/>
    </row>
    <row r="392" spans="5:24">
      <c r="E392" s="7"/>
      <c r="F392" s="7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workbookViewId="0">
      <selection activeCell="E10" sqref="E10"/>
    </sheetView>
  </sheetViews>
  <sheetFormatPr defaultRowHeight="1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>
      <c r="L8" s="109"/>
      <c r="O8" s="109"/>
      <c r="R8" s="110"/>
    </row>
    <row r="10" spans="1:21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>
      <c r="O13" s="110"/>
      <c r="P13" s="118"/>
      <c r="Q13" s="118"/>
      <c r="R13" s="118"/>
      <c r="S13" s="118"/>
      <c r="T13" s="118"/>
      <c r="U13" s="118"/>
    </row>
    <row r="14" spans="1:21">
      <c r="O14" s="117"/>
      <c r="P14" s="117"/>
      <c r="Q14" s="109"/>
      <c r="R14" s="117"/>
      <c r="S14" s="114"/>
      <c r="T14" s="119"/>
      <c r="U14" s="120"/>
    </row>
    <row r="15" spans="1:21">
      <c r="O15" s="117"/>
      <c r="P15" s="117"/>
      <c r="Q15" s="109"/>
      <c r="R15" s="118"/>
      <c r="S15" s="114"/>
      <c r="T15" s="119"/>
      <c r="U15" s="120"/>
    </row>
    <row r="16" spans="1:21">
      <c r="O16" s="119"/>
      <c r="P16" s="119"/>
      <c r="Q16" s="119"/>
      <c r="R16" s="119"/>
      <c r="S16" s="121"/>
      <c r="T16" s="119"/>
      <c r="U16" s="120"/>
    </row>
    <row r="17" spans="2:21">
      <c r="O17" s="119"/>
      <c r="P17" s="119"/>
      <c r="Q17" s="119"/>
      <c r="R17" s="119"/>
      <c r="S17" s="119"/>
      <c r="T17" s="119"/>
      <c r="U17" s="120"/>
    </row>
    <row r="18" spans="2:21">
      <c r="O18" s="119"/>
      <c r="P18" s="119"/>
      <c r="Q18" s="119"/>
      <c r="R18" s="119"/>
      <c r="S18" s="119"/>
      <c r="T18" s="119"/>
      <c r="U18" s="120"/>
    </row>
    <row r="19" spans="2:21">
      <c r="O19" s="119"/>
      <c r="Q19" s="119"/>
      <c r="R19" s="119"/>
      <c r="S19" s="119"/>
      <c r="T19" s="119"/>
      <c r="U19" s="120"/>
    </row>
    <row r="20" spans="2:21">
      <c r="O20" s="119"/>
      <c r="P20" s="119"/>
      <c r="R20" s="119"/>
      <c r="S20" s="119"/>
      <c r="T20" s="119"/>
      <c r="U20" s="120"/>
    </row>
    <row r="21" spans="2:21">
      <c r="O21" s="120"/>
      <c r="P21" s="120"/>
      <c r="Q21" s="120"/>
      <c r="R21" s="120"/>
      <c r="S21" s="120"/>
      <c r="T21" s="120"/>
      <c r="U21" s="120"/>
    </row>
    <row r="22" spans="2:21">
      <c r="O22" s="120"/>
      <c r="P22" s="119"/>
      <c r="Q22" s="122"/>
      <c r="R22" s="119"/>
      <c r="S22" s="120"/>
      <c r="T22" s="120"/>
      <c r="U22" s="120"/>
    </row>
    <row r="23" spans="2:21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>
      <c r="B25" s="85" t="s">
        <v>51</v>
      </c>
      <c r="C25" s="80">
        <f>+C24/60</f>
        <v>6.9444444444444436E-4</v>
      </c>
      <c r="D25" s="80"/>
    </row>
    <row r="26" spans="2:21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88"/>
  <sheetViews>
    <sheetView workbookViewId="0">
      <selection activeCell="F4" sqref="F4"/>
    </sheetView>
  </sheetViews>
  <sheetFormatPr defaultRowHeight="15"/>
  <sheetData>
    <row r="1" spans="1:8" ht="15.75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>
      <c r="A4" s="80"/>
      <c r="B4" s="90">
        <v>0.33402777777777781</v>
      </c>
      <c r="C4" s="91">
        <f>+'Bilance větrané místnosti'!$F$20</f>
        <v>0.33296287019540305</v>
      </c>
      <c r="D4" s="93">
        <f>+'Bilance větrané místnosti'!N10</f>
        <v>460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5.7373004626023703E-2</v>
      </c>
      <c r="G4" s="95">
        <f t="shared" si="0"/>
        <v>573.73004626023703</v>
      </c>
      <c r="H4" s="80"/>
    </row>
    <row r="5" spans="1:8">
      <c r="A5" s="80"/>
      <c r="B5" s="90">
        <v>0.33472222222222198</v>
      </c>
      <c r="C5" s="91">
        <f>+'Bilance větrané místnosti'!$F$20</f>
        <v>0.33296287019540305</v>
      </c>
      <c r="D5" s="93">
        <f>+D4</f>
        <v>460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5.9668212906832101E-2</v>
      </c>
      <c r="G5" s="95">
        <f t="shared" si="0"/>
        <v>596.68212906832105</v>
      </c>
      <c r="H5" s="80"/>
    </row>
    <row r="6" spans="1:8">
      <c r="A6" s="80"/>
      <c r="B6" s="90">
        <v>0.33541666666666697</v>
      </c>
      <c r="C6" s="91">
        <f>+'Bilance větrané místnosti'!$F$20</f>
        <v>0.33296287019540305</v>
      </c>
      <c r="D6" s="93">
        <f>+D5</f>
        <v>460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6.1888175309989607E-2</v>
      </c>
      <c r="G6" s="95">
        <f t="shared" si="0"/>
        <v>618.88175309989606</v>
      </c>
      <c r="H6" s="80"/>
    </row>
    <row r="7" spans="1:8">
      <c r="A7" s="80"/>
      <c r="B7" s="90">
        <v>0.33611111111111103</v>
      </c>
      <c r="C7" s="91">
        <f>+'Bilance větrané místnosti'!$F$20</f>
        <v>0.33296287019540305</v>
      </c>
      <c r="D7" s="93">
        <f>+D6</f>
        <v>460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6.4035358688788277E-2</v>
      </c>
      <c r="G7" s="95">
        <f t="shared" si="0"/>
        <v>640.35358688788278</v>
      </c>
      <c r="H7" s="80"/>
    </row>
    <row r="8" spans="1:8">
      <c r="A8" s="80"/>
      <c r="B8" s="90">
        <v>0.33680555555555602</v>
      </c>
      <c r="C8" s="91">
        <f>+'Bilance větrané místnosti'!$F$20</f>
        <v>0.33296287019540305</v>
      </c>
      <c r="D8" s="93">
        <f>+D7</f>
        <v>460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6.6112149023449709E-2</v>
      </c>
      <c r="G8" s="95">
        <f t="shared" si="0"/>
        <v>661.12149023449706</v>
      </c>
      <c r="H8" s="80"/>
    </row>
    <row r="9" spans="1:8">
      <c r="A9" s="80"/>
      <c r="B9" s="90">
        <v>0.33750000000000002</v>
      </c>
      <c r="C9" s="91">
        <f>+'Bilance větrané místnosti'!$F$20</f>
        <v>0.33296287019540305</v>
      </c>
      <c r="D9" s="93">
        <f>+'Bilance větrané místnosti'!N11</f>
        <v>460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6.8120854072459644E-2</v>
      </c>
      <c r="G9" s="95">
        <f t="shared" si="0"/>
        <v>681.20854072459645</v>
      </c>
      <c r="H9" s="80"/>
    </row>
    <row r="10" spans="1:8">
      <c r="A10" s="80"/>
      <c r="B10" s="90">
        <v>0.33819444444444502</v>
      </c>
      <c r="C10" s="91">
        <f>+'Bilance větrané místnosti'!$F$20</f>
        <v>0.33296287019540305</v>
      </c>
      <c r="D10" s="93">
        <f>+D9</f>
        <v>460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7.0063705936981566E-2</v>
      </c>
      <c r="G10" s="95">
        <f t="shared" si="0"/>
        <v>700.63705936981569</v>
      </c>
      <c r="H10" s="80"/>
    </row>
    <row r="11" spans="1:8">
      <c r="A11" s="80"/>
      <c r="B11" s="90">
        <v>0.33888888888888902</v>
      </c>
      <c r="C11" s="91">
        <f>+'Bilance větrané místnosti'!$F$20</f>
        <v>0.33296287019540305</v>
      </c>
      <c r="D11" s="93">
        <f>+D10</f>
        <v>460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7.1942863541198651E-2</v>
      </c>
      <c r="G11" s="95">
        <f t="shared" si="0"/>
        <v>719.42863541198653</v>
      </c>
      <c r="H11" s="80"/>
    </row>
    <row r="12" spans="1:8">
      <c r="A12" s="80"/>
      <c r="B12" s="90">
        <v>0.33958333333333401</v>
      </c>
      <c r="C12" s="91">
        <f>+'Bilance větrané místnosti'!$F$20</f>
        <v>0.33296287019540305</v>
      </c>
      <c r="D12" s="93">
        <f>+D11</f>
        <v>460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7.3760415031340607E-2</v>
      </c>
      <c r="G12" s="95">
        <f t="shared" si="0"/>
        <v>737.60415031340608</v>
      </c>
      <c r="H12" s="80"/>
    </row>
    <row r="13" spans="1:8">
      <c r="A13" s="80"/>
      <c r="B13" s="90">
        <v>0.34027777777777801</v>
      </c>
      <c r="C13" s="91">
        <f>+'Bilance větrané místnosti'!$F$20</f>
        <v>0.33296287019540305</v>
      </c>
      <c r="D13" s="93">
        <f>+D12</f>
        <v>460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7.5518380096060961E-2</v>
      </c>
      <c r="G13" s="95">
        <f t="shared" si="0"/>
        <v>755.18380096060957</v>
      </c>
      <c r="H13" s="80"/>
    </row>
    <row r="14" spans="1:8">
      <c r="A14" s="80"/>
      <c r="B14" s="90">
        <v>0.34097222222222301</v>
      </c>
      <c r="C14" s="91">
        <f>+'Bilance větrané místnosti'!$F$20</f>
        <v>0.33296287019540305</v>
      </c>
      <c r="D14" s="93">
        <f>+'Bilance větrané místnosti'!N12</f>
        <v>460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7.7218712210743376E-2</v>
      </c>
      <c r="G14" s="95">
        <f t="shared" si="0"/>
        <v>772.18712210743377</v>
      </c>
      <c r="H14" s="80"/>
    </row>
    <row r="15" spans="1:8">
      <c r="A15" s="80"/>
      <c r="B15" s="90">
        <v>0.34166666666666701</v>
      </c>
      <c r="C15" s="91">
        <f>+'Bilance větrané místnosti'!$F$20</f>
        <v>0.33296287019540305</v>
      </c>
      <c r="D15" s="93">
        <f>+D14</f>
        <v>460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7.8863300808230827E-2</v>
      </c>
      <c r="G15" s="95">
        <f t="shared" si="0"/>
        <v>788.63300808230827</v>
      </c>
      <c r="H15" s="80"/>
    </row>
    <row r="16" spans="1:8">
      <c r="A16" s="80"/>
      <c r="B16" s="90">
        <v>0.342361111111112</v>
      </c>
      <c r="C16" s="91">
        <f>+'Bilance větrané místnosti'!$F$20</f>
        <v>0.33296287019540305</v>
      </c>
      <c r="D16" s="93">
        <f>+D15</f>
        <v>460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8.0453973378389818E-2</v>
      </c>
      <c r="G16" s="95">
        <f t="shared" si="0"/>
        <v>804.53973378389821</v>
      </c>
      <c r="H16" s="80"/>
    </row>
    <row r="17" spans="1:8">
      <c r="A17" s="80"/>
      <c r="B17" s="90">
        <v>0.343055555555556</v>
      </c>
      <c r="C17" s="91">
        <f>+'Bilance větrané místnosti'!$F$20</f>
        <v>0.33296287019540305</v>
      </c>
      <c r="D17" s="93">
        <f>+D16</f>
        <v>460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8.1992497498842687E-2</v>
      </c>
      <c r="G17" s="95">
        <f t="shared" si="0"/>
        <v>819.92497498842692</v>
      </c>
      <c r="H17" s="80"/>
    </row>
    <row r="18" spans="1:8">
      <c r="A18" s="80"/>
      <c r="B18" s="90">
        <v>0.343750000000001</v>
      </c>
      <c r="C18" s="91">
        <f>+'Bilance větrané místnosti'!$F$20</f>
        <v>0.33296287019540305</v>
      </c>
      <c r="D18" s="93">
        <f>+D17</f>
        <v>460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8.3480582799124625E-2</v>
      </c>
      <c r="G18" s="95">
        <f t="shared" si="0"/>
        <v>834.80582799124625</v>
      </c>
      <c r="H18" s="80"/>
    </row>
    <row r="19" spans="1:8">
      <c r="A19" s="80"/>
      <c r="B19" s="90">
        <v>0.344444444444445</v>
      </c>
      <c r="C19" s="91">
        <f>+'Bilance větrané místnosti'!$F$20</f>
        <v>0.33296287019540305</v>
      </c>
      <c r="D19" s="93">
        <f>+'Bilance větrané místnosti'!N13</f>
        <v>460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8.4919882860447923E-2</v>
      </c>
      <c r="G19" s="95">
        <f t="shared" si="0"/>
        <v>849.19882860447922</v>
      </c>
      <c r="H19" s="80"/>
    </row>
    <row r="20" spans="1:8">
      <c r="A20" s="80"/>
      <c r="B20" s="90">
        <v>0.34513888888888999</v>
      </c>
      <c r="C20" s="91">
        <f>+'Bilance větrané místnosti'!$F$20</f>
        <v>0.33296287019540305</v>
      </c>
      <c r="D20" s="93">
        <f>+D19</f>
        <v>460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8.6311997053184542E-2</v>
      </c>
      <c r="G20" s="95">
        <f t="shared" si="0"/>
        <v>863.11997053184541</v>
      </c>
      <c r="H20" s="80"/>
    </row>
    <row r="21" spans="1:8">
      <c r="A21" s="80"/>
      <c r="B21" s="90">
        <v>0.34583333333333399</v>
      </c>
      <c r="C21" s="91">
        <f>+'Bilance větrané místnosti'!$F$20</f>
        <v>0.33296287019540305</v>
      </c>
      <c r="D21" s="93">
        <f>+D20</f>
        <v>460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8.7658472314108907E-2</v>
      </c>
      <c r="G21" s="95">
        <f t="shared" si="0"/>
        <v>876.58472314108906</v>
      </c>
      <c r="H21" s="80"/>
    </row>
    <row r="22" spans="1:8">
      <c r="A22" s="80"/>
      <c r="B22" s="90">
        <v>0.34652777777777899</v>
      </c>
      <c r="C22" s="91">
        <f>+'Bilance větrané místnosti'!$F$20</f>
        <v>0.33296287019540305</v>
      </c>
      <c r="D22" s="93">
        <f>+D21</f>
        <v>460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8.8960804865375664E-2</v>
      </c>
      <c r="G22" s="95">
        <f t="shared" si="0"/>
        <v>889.60804865375667</v>
      </c>
      <c r="H22" s="80"/>
    </row>
    <row r="23" spans="1:8">
      <c r="A23" s="80"/>
      <c r="B23" s="90">
        <v>0.34722222222222299</v>
      </c>
      <c r="C23" s="91">
        <f>+'Bilance větrané místnosti'!$F$20</f>
        <v>0.33296287019540305</v>
      </c>
      <c r="D23" s="93">
        <f>+D22</f>
        <v>460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9.0220441877142676E-2</v>
      </c>
      <c r="G23" s="95">
        <f t="shared" si="0"/>
        <v>902.20441877142673</v>
      </c>
      <c r="H23" s="80"/>
    </row>
    <row r="24" spans="1:8">
      <c r="A24" s="80"/>
      <c r="B24" s="90">
        <v>0.34791666666666798</v>
      </c>
      <c r="C24" s="91">
        <f>+'Bilance větrané místnosti'!$F$20</f>
        <v>0.33296287019540305</v>
      </c>
      <c r="D24" s="93">
        <f>+'Bilance větrané místnosti'!N14</f>
        <v>460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9.1438783075686786E-2</v>
      </c>
      <c r="G24" s="95">
        <f t="shared" si="0"/>
        <v>914.38783075686786</v>
      </c>
      <c r="H24" s="80"/>
    </row>
    <row r="25" spans="1:8">
      <c r="A25" s="80"/>
      <c r="B25" s="90">
        <v>0.34861111111111198</v>
      </c>
      <c r="C25" s="91">
        <f>+'Bilance větrané místnosti'!$F$20</f>
        <v>0.33296287019540305</v>
      </c>
      <c r="D25" s="93">
        <f>+D24</f>
        <v>460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9.2617182298799186E-2</v>
      </c>
      <c r="G25" s="95">
        <f t="shared" si="0"/>
        <v>926.17182298799185</v>
      </c>
      <c r="H25" s="80"/>
    </row>
    <row r="26" spans="1:8">
      <c r="A26" s="80"/>
      <c r="B26" s="90">
        <v>0.34930555555555698</v>
      </c>
      <c r="C26" s="91">
        <f>+'Bilance větrané místnosti'!$F$20</f>
        <v>0.33296287019540305</v>
      </c>
      <c r="D26" s="93">
        <f>+D25</f>
        <v>460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9.375694900018898E-2</v>
      </c>
      <c r="G26" s="95">
        <f t="shared" si="0"/>
        <v>937.56949000188979</v>
      </c>
      <c r="H26" s="80"/>
    </row>
    <row r="27" spans="1:8">
      <c r="A27" s="80"/>
      <c r="B27" s="90">
        <v>0.35000000000000098</v>
      </c>
      <c r="C27" s="91">
        <f>+'Bilance větrané místnosti'!$F$20</f>
        <v>0.33296287019540305</v>
      </c>
      <c r="D27" s="93">
        <f>+D26</f>
        <v>460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9.485934970456647E-2</v>
      </c>
      <c r="G27" s="95">
        <f t="shared" si="0"/>
        <v>948.59349704566466</v>
      </c>
      <c r="H27" s="80"/>
    </row>
    <row r="28" spans="1:8">
      <c r="A28" s="80"/>
      <c r="B28" s="90">
        <v>0.35069444444444597</v>
      </c>
      <c r="C28" s="91">
        <f>+'Bilance větrané místnosti'!$F$20</f>
        <v>0.33296287019540305</v>
      </c>
      <c r="D28" s="93">
        <f>+D27</f>
        <v>460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9.5925609415023066E-2</v>
      </c>
      <c r="G28" s="95">
        <f t="shared" si="0"/>
        <v>959.25609415023064</v>
      </c>
      <c r="H28" s="80"/>
    </row>
    <row r="29" spans="1:8">
      <c r="A29" s="80"/>
      <c r="B29" s="90">
        <v>0.35138888888889003</v>
      </c>
      <c r="C29" s="91">
        <f>+'Bilance větrané místnosti'!$F$20</f>
        <v>0.33296287019540305</v>
      </c>
      <c r="D29" s="93">
        <f>+'Bilance větrané místnosti'!N15</f>
        <v>460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9.6956912974271975E-2</v>
      </c>
      <c r="G29" s="95">
        <f t="shared" si="0"/>
        <v>969.56912974271972</v>
      </c>
      <c r="H29" s="80"/>
    </row>
    <row r="30" spans="1:8">
      <c r="A30" s="80"/>
      <c r="B30" s="90">
        <v>0.35208333333333502</v>
      </c>
      <c r="C30" s="91">
        <f>+'Bilance větrané místnosti'!$F$20</f>
        <v>0.33296287019540305</v>
      </c>
      <c r="D30" s="93">
        <f>+D29</f>
        <v>460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9.7954406381261905E-2</v>
      </c>
      <c r="G30" s="95">
        <f t="shared" si="0"/>
        <v>979.54406381261902</v>
      </c>
      <c r="H30" s="80"/>
    </row>
    <row r="31" spans="1:8">
      <c r="A31" s="80"/>
      <c r="B31" s="90">
        <v>0.35277777777777902</v>
      </c>
      <c r="C31" s="91">
        <f>+'Bilance větrané místnosti'!$F$20</f>
        <v>0.33296287019540305</v>
      </c>
      <c r="D31" s="93">
        <f>+D30</f>
        <v>460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9.891919806462722E-2</v>
      </c>
      <c r="G31" s="95">
        <f t="shared" si="0"/>
        <v>989.19198064627221</v>
      </c>
      <c r="H31" s="80"/>
    </row>
    <row r="32" spans="1:8">
      <c r="A32" s="80"/>
      <c r="B32" s="90">
        <v>0.35347222222222402</v>
      </c>
      <c r="C32" s="91">
        <f>+'Bilance větrané místnosti'!$F$20</f>
        <v>0.33296287019540305</v>
      </c>
      <c r="D32" s="93">
        <f>+D31</f>
        <v>460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9.9852360114389305E-2</v>
      </c>
      <c r="G32" s="95">
        <f t="shared" si="0"/>
        <v>998.52360114389307</v>
      </c>
      <c r="H32" s="80"/>
    </row>
    <row r="33" spans="1:8">
      <c r="A33" s="80"/>
      <c r="B33" s="90">
        <v>0.35416666666666802</v>
      </c>
      <c r="C33" s="91">
        <f>+'Bilance větrané místnosti'!$F$20</f>
        <v>0.33296287019540305</v>
      </c>
      <c r="D33" s="93">
        <f>+D32</f>
        <v>460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0.10075492947327795</v>
      </c>
      <c r="G33" s="95">
        <f t="shared" si="0"/>
        <v>1007.5492947327796</v>
      </c>
      <c r="H33" s="80"/>
    </row>
    <row r="34" spans="1:8">
      <c r="A34" s="80"/>
      <c r="B34" s="90">
        <v>0.35486111111111301</v>
      </c>
      <c r="C34" s="91">
        <f>+'Bilance větrané místnosti'!$F$20</f>
        <v>0.33296287019540305</v>
      </c>
      <c r="D34" s="93">
        <f>+'Bilance větrané místnosti'!N16</f>
        <v>460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0.1016279090889968</v>
      </c>
      <c r="G34" s="95">
        <f t="shared" si="0"/>
        <v>1016.279090889968</v>
      </c>
      <c r="H34" s="80"/>
    </row>
    <row r="35" spans="1:8">
      <c r="A35" s="80"/>
      <c r="B35" s="90">
        <v>0.35555555555555701</v>
      </c>
      <c r="C35" s="91">
        <f>+'Bilance větrané místnosti'!$F$20</f>
        <v>0.33296287019540305</v>
      </c>
      <c r="D35" s="93">
        <f>+D34</f>
        <v>460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0.10247226902871265</v>
      </c>
      <c r="G35" s="95">
        <f t="shared" si="0"/>
        <v>1024.7226902871264</v>
      </c>
      <c r="H35" s="80"/>
    </row>
    <row r="36" spans="1:8">
      <c r="A36" s="80"/>
      <c r="B36" s="90">
        <v>0.35625000000000201</v>
      </c>
      <c r="C36" s="91">
        <f>+'Bilance větrané místnosti'!$F$20</f>
        <v>0.33296287019540305</v>
      </c>
      <c r="D36" s="93">
        <f>+D35</f>
        <v>460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0.10328894755700785</v>
      </c>
      <c r="G36" s="95">
        <f t="shared" si="0"/>
        <v>1032.8894755700785</v>
      </c>
      <c r="H36" s="80"/>
    </row>
    <row r="37" spans="1:8">
      <c r="A37" s="80"/>
      <c r="B37" s="90">
        <v>0.35694444444444601</v>
      </c>
      <c r="C37" s="91">
        <f>+'Bilance větrané místnosti'!$F$20</f>
        <v>0.33296287019540305</v>
      </c>
      <c r="D37" s="93">
        <f>+D36</f>
        <v>460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0.10407885217849293</v>
      </c>
      <c r="G37" s="95">
        <f t="shared" si="0"/>
        <v>1040.7885217849293</v>
      </c>
      <c r="H37" s="80"/>
    </row>
    <row r="38" spans="1:8">
      <c r="A38" s="80"/>
      <c r="B38" s="90">
        <v>0.357638888888891</v>
      </c>
      <c r="C38" s="91">
        <f>+'Bilance větrané místnosti'!$F$20</f>
        <v>0.33296287019540305</v>
      </c>
      <c r="D38" s="93">
        <f>+D37</f>
        <v>460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0.10484286064623843</v>
      </c>
      <c r="G38" s="95">
        <f t="shared" si="0"/>
        <v>1048.4286064623843</v>
      </c>
      <c r="H38" s="80"/>
    </row>
    <row r="39" spans="1:8">
      <c r="A39" s="80"/>
      <c r="B39" s="90">
        <v>0.358333333333335</v>
      </c>
      <c r="C39" s="91">
        <f>+'Bilance větrané místnosti'!$F$20</f>
        <v>0.33296287019540305</v>
      </c>
      <c r="D39" s="93">
        <f>+'Bilance větrané místnosti'!N17</f>
        <v>460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0.10558182193714646</v>
      </c>
      <c r="G39" s="95">
        <f t="shared" si="0"/>
        <v>1055.8182193714647</v>
      </c>
      <c r="H39" s="80"/>
    </row>
    <row r="40" spans="1:8">
      <c r="A40" s="80"/>
      <c r="B40" s="90">
        <v>0.35902777777778</v>
      </c>
      <c r="C40" s="91">
        <f>+'Bilance větrané místnosti'!$F$20</f>
        <v>0.33296287019540305</v>
      </c>
      <c r="D40" s="93">
        <f>+D39</f>
        <v>460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0.10629655719534567</v>
      </c>
      <c r="G40" s="95">
        <f t="shared" si="0"/>
        <v>1062.9655719534567</v>
      </c>
      <c r="H40" s="80"/>
    </row>
    <row r="41" spans="1:8">
      <c r="A41" s="80"/>
      <c r="B41" s="90">
        <v>0.359722222222224</v>
      </c>
      <c r="C41" s="91">
        <f>+'Bilance větrané místnosti'!$F$20</f>
        <v>0.33296287019540305</v>
      </c>
      <c r="D41" s="93">
        <f>+D40</f>
        <v>460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0.10698786064465811</v>
      </c>
      <c r="G41" s="95">
        <f t="shared" si="0"/>
        <v>1069.878606446581</v>
      </c>
      <c r="H41" s="80"/>
    </row>
    <row r="42" spans="1:8">
      <c r="A42" s="80"/>
      <c r="B42" s="90">
        <v>0.36041666666666899</v>
      </c>
      <c r="C42" s="91">
        <f>+'Bilance větrané místnosti'!$F$20</f>
        <v>0.33296287019540305</v>
      </c>
      <c r="D42" s="93">
        <f>+D41</f>
        <v>460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0.10765650047115186</v>
      </c>
      <c r="G42" s="95">
        <f t="shared" si="0"/>
        <v>1076.5650047115187</v>
      </c>
      <c r="H42" s="80"/>
    </row>
    <row r="43" spans="1:8">
      <c r="A43" s="80"/>
      <c r="B43" s="90">
        <v>0.36111111111111299</v>
      </c>
      <c r="C43" s="91">
        <f>+'Bilance větrané místnosti'!$F$20</f>
        <v>0.33296287019540305</v>
      </c>
      <c r="D43" s="93">
        <f>+D42</f>
        <v>460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0.1083032196767601</v>
      </c>
      <c r="G43" s="95">
        <f t="shared" si="0"/>
        <v>1083.0321967676009</v>
      </c>
      <c r="H43" s="80"/>
    </row>
    <row r="44" spans="1:8">
      <c r="A44" s="80"/>
      <c r="B44" s="90">
        <v>0.36180555555555799</v>
      </c>
      <c r="C44" s="91">
        <f>+'Bilance větrané místnosti'!$F$20</f>
        <v>0.33296287019540305</v>
      </c>
      <c r="D44" s="93">
        <f>+'Bilance větrané místnosti'!N18</f>
        <v>460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0.10892873690491532</v>
      </c>
      <c r="G44" s="95">
        <f t="shared" si="0"/>
        <v>1089.2873690491533</v>
      </c>
      <c r="H44" s="80"/>
    </row>
    <row r="45" spans="1:8">
      <c r="A45" s="80"/>
      <c r="B45" s="90">
        <v>0.36250000000000199</v>
      </c>
      <c r="C45" s="91">
        <f>+'Bilance větrané místnosti'!$F$20</f>
        <v>0.33296287019540305</v>
      </c>
      <c r="D45" s="93">
        <f>+D44</f>
        <v>460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0.10953374723911595</v>
      </c>
      <c r="G45" s="95">
        <f t="shared" si="0"/>
        <v>1095.3374723911595</v>
      </c>
      <c r="H45" s="80"/>
    </row>
    <row r="46" spans="1:8">
      <c r="A46" s="80"/>
      <c r="B46" s="90">
        <v>0.36319444444444698</v>
      </c>
      <c r="C46" s="91">
        <f>+'Bilance větrané místnosti'!$F$20</f>
        <v>0.33296287019540305</v>
      </c>
      <c r="D46" s="93">
        <f>+D45</f>
        <v>460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0.11011892297531278</v>
      </c>
      <c r="G46" s="95">
        <f t="shared" si="0"/>
        <v>1101.1892297531278</v>
      </c>
      <c r="H46" s="80"/>
    </row>
    <row r="47" spans="1:8">
      <c r="A47" s="80"/>
      <c r="B47" s="90">
        <v>0.36388888888889098</v>
      </c>
      <c r="C47" s="91">
        <f>+'Bilance větrané místnosti'!$F$20</f>
        <v>0.33296287019540305</v>
      </c>
      <c r="D47" s="93">
        <f>+D46</f>
        <v>460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0.11068491436897376</v>
      </c>
      <c r="G47" s="95">
        <f t="shared" si="0"/>
        <v>1106.8491436897377</v>
      </c>
      <c r="H47" s="80"/>
    </row>
    <row r="48" spans="1:8" ht="15.75" thickBot="1">
      <c r="A48" s="80"/>
      <c r="B48" s="90">
        <v>0.36458333333333598</v>
      </c>
      <c r="C48" s="91">
        <f>+'Bilance větrané místnosti'!$F$20</f>
        <v>0.33296287019540305</v>
      </c>
      <c r="D48" s="93">
        <f>+D47</f>
        <v>460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0.11123235035765693</v>
      </c>
      <c r="G48" s="95">
        <f t="shared" si="0"/>
        <v>1112.3235035765692</v>
      </c>
      <c r="H48" s="80"/>
    </row>
    <row r="49" spans="1:8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460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0.11151952348084852</v>
      </c>
      <c r="G49" s="98">
        <f t="shared" si="0"/>
        <v>1115.1952348084853</v>
      </c>
      <c r="H49" s="80"/>
    </row>
    <row r="50" spans="1:8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460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0.11179728194922513</v>
      </c>
      <c r="G50" s="98">
        <f t="shared" si="0"/>
        <v>1117.9728194922513</v>
      </c>
      <c r="H50" s="80"/>
    </row>
    <row r="51" spans="1:8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460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0.11206593441188419</v>
      </c>
      <c r="G51" s="98">
        <f t="shared" si="0"/>
        <v>1120.6593441188418</v>
      </c>
      <c r="H51" s="80"/>
    </row>
    <row r="52" spans="1:8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460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0.1123257793992022</v>
      </c>
      <c r="G52" s="98">
        <f t="shared" si="0"/>
        <v>1123.257793992022</v>
      </c>
      <c r="H52" s="80"/>
    </row>
    <row r="53" spans="1:8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460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0.1125771056545657</v>
      </c>
      <c r="G53" s="98">
        <f t="shared" si="0"/>
        <v>1125.7710565456571</v>
      </c>
      <c r="H53" s="80"/>
    </row>
    <row r="54" spans="1:8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460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0.11282019245522715</v>
      </c>
      <c r="G54" s="98">
        <f t="shared" si="0"/>
        <v>1128.2019245522715</v>
      </c>
      <c r="H54" s="80"/>
    </row>
    <row r="55" spans="1:8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460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0.11305530992264155</v>
      </c>
      <c r="G55" s="98">
        <f t="shared" si="0"/>
        <v>1130.5530992264155</v>
      </c>
      <c r="H55" s="80"/>
    </row>
    <row r="56" spans="1:8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460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0.11328271932262932</v>
      </c>
      <c r="G56" s="98">
        <f t="shared" si="0"/>
        <v>1132.827193226293</v>
      </c>
      <c r="H56" s="80"/>
    </row>
    <row r="57" spans="1:8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460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0.11350267335569844</v>
      </c>
      <c r="G57" s="98">
        <f t="shared" si="0"/>
        <v>1135.0267335569845</v>
      </c>
      <c r="H57" s="80"/>
    </row>
    <row r="58" spans="1:8" ht="15.75" thickBot="1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460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0.11371541643784885</v>
      </c>
      <c r="G58" s="98">
        <f t="shared" si="0"/>
        <v>1137.1541643784885</v>
      </c>
      <c r="H58" s="80"/>
    </row>
    <row r="59" spans="1:8">
      <c r="A59" s="80"/>
      <c r="B59" s="90">
        <v>0.37222222222222501</v>
      </c>
      <c r="C59" s="91">
        <f>+'Bilance větrané místnosti'!$F$20</f>
        <v>0.33296287019540305</v>
      </c>
      <c r="D59" s="95">
        <f t="shared" ref="D59:D103" si="2">+D4</f>
        <v>460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0.11416350075121692</v>
      </c>
      <c r="G59" s="95">
        <f t="shared" si="0"/>
        <v>1141.6350075121693</v>
      </c>
      <c r="H59" s="80"/>
    </row>
    <row r="60" spans="1:8">
      <c r="A60" s="80"/>
      <c r="B60" s="90">
        <v>0.37291666666667</v>
      </c>
      <c r="C60" s="91">
        <f>+'Bilance větrané místnosti'!$F$20</f>
        <v>0.33296287019540305</v>
      </c>
      <c r="D60" s="95">
        <f t="shared" si="2"/>
        <v>460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0.11459689511347997</v>
      </c>
      <c r="G60" s="95">
        <f t="shared" si="0"/>
        <v>1145.9689511347997</v>
      </c>
      <c r="H60" s="80"/>
    </row>
    <row r="61" spans="1:8">
      <c r="A61" s="80"/>
      <c r="B61" s="90">
        <v>0.373611111111114</v>
      </c>
      <c r="C61" s="91">
        <f>+'Bilance větrané místnosti'!$F$20</f>
        <v>0.33296287019540305</v>
      </c>
      <c r="D61" s="95">
        <f t="shared" si="2"/>
        <v>460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0.1150160811185189</v>
      </c>
      <c r="G61" s="95">
        <f t="shared" si="0"/>
        <v>1150.160811185189</v>
      </c>
      <c r="H61" s="80"/>
    </row>
    <row r="62" spans="1:8">
      <c r="A62" s="80"/>
      <c r="B62" s="90">
        <v>0.374305555555559</v>
      </c>
      <c r="C62" s="91">
        <f>+'Bilance větrané místnosti'!$F$20</f>
        <v>0.33296287019540305</v>
      </c>
      <c r="D62" s="95">
        <f t="shared" si="2"/>
        <v>460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0.11542152457168929</v>
      </c>
      <c r="G62" s="95">
        <f t="shared" si="0"/>
        <v>1154.2152457168929</v>
      </c>
      <c r="H62" s="80"/>
    </row>
    <row r="63" spans="1:8">
      <c r="A63" s="80"/>
      <c r="B63" s="90">
        <v>0.375000000000003</v>
      </c>
      <c r="C63" s="91">
        <f>+'Bilance větrané místnosti'!$F$20</f>
        <v>0.33296287019540305</v>
      </c>
      <c r="D63" s="95">
        <f t="shared" si="2"/>
        <v>460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0.11581367600743073</v>
      </c>
      <c r="G63" s="95">
        <f t="shared" si="0"/>
        <v>1158.1367600743072</v>
      </c>
      <c r="H63" s="80"/>
    </row>
    <row r="64" spans="1:8">
      <c r="A64" s="80"/>
      <c r="B64" s="90">
        <v>0.37569444444444799</v>
      </c>
      <c r="C64" s="91">
        <f>+'Bilance větrané místnosti'!$F$20</f>
        <v>0.33296287019540305</v>
      </c>
      <c r="D64" s="95">
        <f t="shared" si="2"/>
        <v>460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0.11619297118990696</v>
      </c>
      <c r="G64" s="95">
        <f t="shared" si="0"/>
        <v>1161.9297118990696</v>
      </c>
      <c r="H64" s="80"/>
    </row>
    <row r="65" spans="1:8">
      <c r="A65" s="80"/>
      <c r="B65" s="90">
        <v>0.37638888888889199</v>
      </c>
      <c r="C65" s="91">
        <f>+'Bilance větrané místnosti'!$F$20</f>
        <v>0.33296287019540305</v>
      </c>
      <c r="D65" s="95">
        <f t="shared" si="2"/>
        <v>460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0.11655983159723324</v>
      </c>
      <c r="G65" s="95">
        <f t="shared" si="0"/>
        <v>1165.5983159723323</v>
      </c>
      <c r="H65" s="80"/>
    </row>
    <row r="66" spans="1:8">
      <c r="A66" s="80"/>
      <c r="B66" s="90">
        <v>0.37708333333333699</v>
      </c>
      <c r="C66" s="91">
        <f>+'Bilance větrané místnosti'!$F$20</f>
        <v>0.33296287019540305</v>
      </c>
      <c r="D66" s="95">
        <f t="shared" si="2"/>
        <v>460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0.1169146648898286</v>
      </c>
      <c r="G66" s="95">
        <f t="shared" si="0"/>
        <v>1169.146648898286</v>
      </c>
      <c r="H66" s="80"/>
    </row>
    <row r="67" spans="1:8">
      <c r="A67" s="80"/>
      <c r="B67" s="90">
        <v>0.37777777777778099</v>
      </c>
      <c r="C67" s="91">
        <f>+'Bilance větrané místnosti'!$F$20</f>
        <v>0.33296287019540305</v>
      </c>
      <c r="D67" s="95">
        <f t="shared" si="2"/>
        <v>460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0.11725786536341389</v>
      </c>
      <c r="G67" s="95">
        <f t="shared" ref="G67:G130" si="3">F67*10000</f>
        <v>1172.5786536341388</v>
      </c>
      <c r="H67" s="80"/>
    </row>
    <row r="68" spans="1:8">
      <c r="A68" s="80"/>
      <c r="B68" s="90">
        <v>0.37847222222222598</v>
      </c>
      <c r="C68" s="91">
        <f>+'Bilance větrané místnosti'!$F$20</f>
        <v>0.33296287019540305</v>
      </c>
      <c r="D68" s="95">
        <f t="shared" si="2"/>
        <v>460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0.11758981438715861</v>
      </c>
      <c r="G68" s="95">
        <f t="shared" si="3"/>
        <v>1175.8981438715862</v>
      </c>
      <c r="H68" s="80"/>
    </row>
    <row r="69" spans="1:8">
      <c r="A69" s="80"/>
      <c r="B69" s="90">
        <v>0.37916666666666998</v>
      </c>
      <c r="C69" s="91">
        <f>+'Bilance větrané místnosti'!$F$20</f>
        <v>0.33296287019540305</v>
      </c>
      <c r="D69" s="95">
        <f t="shared" si="2"/>
        <v>460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0.11791088082746382</v>
      </c>
      <c r="G69" s="95">
        <f t="shared" si="3"/>
        <v>1179.1088082746382</v>
      </c>
      <c r="H69" s="80"/>
    </row>
    <row r="70" spans="1:8">
      <c r="A70" s="80"/>
      <c r="B70" s="90">
        <v>0.37986111111111498</v>
      </c>
      <c r="C70" s="91">
        <f>+'Bilance větrané místnosti'!$F$20</f>
        <v>0.33296287019540305</v>
      </c>
      <c r="D70" s="95">
        <f t="shared" si="2"/>
        <v>460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0.11822142145785143</v>
      </c>
      <c r="G70" s="95">
        <f t="shared" si="3"/>
        <v>1182.2142145785142</v>
      </c>
      <c r="H70" s="80"/>
    </row>
    <row r="71" spans="1:8">
      <c r="A71" s="80"/>
      <c r="B71" s="90">
        <v>0.38055555555555898</v>
      </c>
      <c r="C71" s="91">
        <f>+'Bilance větrané místnosti'!$F$20</f>
        <v>0.33296287019540305</v>
      </c>
      <c r="D71" s="95">
        <f t="shared" si="2"/>
        <v>460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0.11852178135541616</v>
      </c>
      <c r="G71" s="95">
        <f t="shared" si="3"/>
        <v>1185.2178135541617</v>
      </c>
      <c r="H71" s="80"/>
    </row>
    <row r="72" spans="1:8">
      <c r="A72" s="80"/>
      <c r="B72" s="90">
        <v>0.38125000000000397</v>
      </c>
      <c r="C72" s="91">
        <f>+'Bilance větrané místnosti'!$F$20</f>
        <v>0.33296287019540305</v>
      </c>
      <c r="D72" s="95">
        <f t="shared" si="2"/>
        <v>460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0.1188122942842799</v>
      </c>
      <c r="G72" s="95">
        <f t="shared" si="3"/>
        <v>1188.1229428427991</v>
      </c>
      <c r="H72" s="80"/>
    </row>
    <row r="73" spans="1:8">
      <c r="A73" s="80"/>
      <c r="B73" s="90">
        <v>0.38194444444444797</v>
      </c>
      <c r="C73" s="91">
        <f>+'Bilance větrané místnosti'!$F$20</f>
        <v>0.33296287019540305</v>
      </c>
      <c r="D73" s="95">
        <f t="shared" si="2"/>
        <v>460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0.1190932830664751</v>
      </c>
      <c r="G73" s="95">
        <f t="shared" si="3"/>
        <v>1190.932830664751</v>
      </c>
      <c r="H73" s="80"/>
    </row>
    <row r="74" spans="1:8">
      <c r="A74" s="80"/>
      <c r="B74" s="90">
        <v>0.38263888888889303</v>
      </c>
      <c r="C74" s="91">
        <f>+'Bilance větrané místnosti'!$F$20</f>
        <v>0.33296287019540305</v>
      </c>
      <c r="D74" s="95">
        <f t="shared" si="2"/>
        <v>460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0.11936505994066912</v>
      </c>
      <c r="G74" s="95">
        <f t="shared" si="3"/>
        <v>1193.6505994066913</v>
      </c>
      <c r="H74" s="80"/>
    </row>
    <row r="75" spans="1:8">
      <c r="A75" s="80"/>
      <c r="B75" s="90">
        <v>0.38333333333333702</v>
      </c>
      <c r="C75" s="91">
        <f>+'Bilance větrané místnosti'!$F$20</f>
        <v>0.33296287019540305</v>
      </c>
      <c r="D75" s="95">
        <f t="shared" si="2"/>
        <v>460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0.11962792690912827</v>
      </c>
      <c r="G75" s="95">
        <f t="shared" si="3"/>
        <v>1196.2792690912827</v>
      </c>
      <c r="H75" s="80"/>
    </row>
    <row r="76" spans="1:8">
      <c r="A76" s="80"/>
      <c r="B76" s="90">
        <v>0.38402777777778202</v>
      </c>
      <c r="C76" s="91">
        <f>+'Bilance větrané místnosti'!$F$20</f>
        <v>0.33296287019540305</v>
      </c>
      <c r="D76" s="95">
        <f t="shared" si="2"/>
        <v>460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0.11988217607330684</v>
      </c>
      <c r="G76" s="95">
        <f t="shared" si="3"/>
        <v>1198.8217607330685</v>
      </c>
      <c r="H76" s="80"/>
    </row>
    <row r="77" spans="1:8">
      <c r="A77" s="80"/>
      <c r="B77" s="90">
        <v>0.38472222222222602</v>
      </c>
      <c r="C77" s="91">
        <f>+'Bilance větrané místnosti'!$F$20</f>
        <v>0.33296287019540305</v>
      </c>
      <c r="D77" s="95">
        <f t="shared" si="2"/>
        <v>460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0.12012808995843444</v>
      </c>
      <c r="G77" s="95">
        <f t="shared" si="3"/>
        <v>1201.2808995843443</v>
      </c>
      <c r="H77" s="80"/>
    </row>
    <row r="78" spans="1:8">
      <c r="A78" s="80"/>
      <c r="B78" s="90">
        <v>0.38541666666667102</v>
      </c>
      <c r="C78" s="91">
        <f>+'Bilance větrané místnosti'!$F$20</f>
        <v>0.33296287019540305</v>
      </c>
      <c r="D78" s="95">
        <f t="shared" si="2"/>
        <v>460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0.12036594182746195</v>
      </c>
      <c r="G78" s="95">
        <f t="shared" si="3"/>
        <v>1203.6594182746196</v>
      </c>
      <c r="H78" s="80"/>
    </row>
    <row r="79" spans="1:8">
      <c r="A79" s="80"/>
      <c r="B79" s="90">
        <v>0.38611111111111501</v>
      </c>
      <c r="C79" s="91">
        <f>+'Bilance větrané místnosti'!$F$20</f>
        <v>0.33296287019540305</v>
      </c>
      <c r="D79" s="95">
        <f t="shared" si="2"/>
        <v>460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0.1205959959847151</v>
      </c>
      <c r="G79" s="95">
        <f t="shared" si="3"/>
        <v>1205.9599598471509</v>
      </c>
      <c r="H79" s="80"/>
    </row>
    <row r="80" spans="1:8">
      <c r="A80" s="80"/>
      <c r="B80" s="90">
        <v>0.38680555555556001</v>
      </c>
      <c r="C80" s="91">
        <f>+'Bilance větrané místnosti'!$F$20</f>
        <v>0.33296287019540305</v>
      </c>
      <c r="D80" s="95">
        <f t="shared" si="2"/>
        <v>460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0.12081850806959316</v>
      </c>
      <c r="G80" s="95">
        <f t="shared" si="3"/>
        <v>1208.1850806959314</v>
      </c>
      <c r="H80" s="80"/>
    </row>
    <row r="81" spans="1:8">
      <c r="A81" s="80"/>
      <c r="B81" s="90">
        <v>0.38750000000000401</v>
      </c>
      <c r="C81" s="91">
        <f>+'Bilance větrané místnosti'!$F$20</f>
        <v>0.33296287019540305</v>
      </c>
      <c r="D81" s="95">
        <f t="shared" si="2"/>
        <v>460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0.12103372534063903</v>
      </c>
      <c r="G81" s="95">
        <f t="shared" si="3"/>
        <v>1210.3372534063903</v>
      </c>
      <c r="H81" s="80"/>
    </row>
    <row r="82" spans="1:8">
      <c r="A82" s="80"/>
      <c r="B82" s="90">
        <v>0.388194444444449</v>
      </c>
      <c r="C82" s="91">
        <f>+'Bilance větrané místnosti'!$F$20</f>
        <v>0.33296287019540305</v>
      </c>
      <c r="D82" s="95">
        <f t="shared" si="2"/>
        <v>460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0.12124188695029638</v>
      </c>
      <c r="G82" s="95">
        <f t="shared" si="3"/>
        <v>1212.4188695029638</v>
      </c>
      <c r="H82" s="80"/>
    </row>
    <row r="83" spans="1:8">
      <c r="A83" s="80"/>
      <c r="B83" s="90">
        <v>0.388888888888893</v>
      </c>
      <c r="C83" s="91">
        <f>+'Bilance větrané místnosti'!$F$20</f>
        <v>0.33296287019540305</v>
      </c>
      <c r="D83" s="95">
        <f t="shared" si="2"/>
        <v>460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0.12144322421065924</v>
      </c>
      <c r="G83" s="95">
        <f t="shared" si="3"/>
        <v>1214.4322421065924</v>
      </c>
      <c r="H83" s="80"/>
    </row>
    <row r="84" spans="1:8">
      <c r="A84" s="80"/>
      <c r="B84" s="90">
        <v>0.389583333333338</v>
      </c>
      <c r="C84" s="91">
        <f>+'Bilance větrané místnosti'!$F$20</f>
        <v>0.33296287019540305</v>
      </c>
      <c r="D84" s="95">
        <f t="shared" si="2"/>
        <v>460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0.12163796085050914</v>
      </c>
      <c r="G84" s="95">
        <f t="shared" si="3"/>
        <v>1216.3796085050915</v>
      </c>
      <c r="H84" s="80"/>
    </row>
    <row r="85" spans="1:8">
      <c r="A85" s="80"/>
      <c r="B85" s="90">
        <v>0.390277777777782</v>
      </c>
      <c r="C85" s="91">
        <f>+'Bilance větrané místnosti'!$F$20</f>
        <v>0.33296287019540305</v>
      </c>
      <c r="D85" s="95">
        <f t="shared" si="2"/>
        <v>460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0.12182631326392572</v>
      </c>
      <c r="G85" s="95">
        <f t="shared" si="3"/>
        <v>1218.2631326392573</v>
      </c>
      <c r="H85" s="80"/>
    </row>
    <row r="86" spans="1:8">
      <c r="A86" s="80"/>
      <c r="B86" s="90">
        <v>0.39097222222222699</v>
      </c>
      <c r="C86" s="91">
        <f>+'Bilance větrané místnosti'!$F$20</f>
        <v>0.33296287019540305</v>
      </c>
      <c r="D86" s="95">
        <f t="shared" si="2"/>
        <v>460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0.12200849075074689</v>
      </c>
      <c r="G86" s="95">
        <f t="shared" si="3"/>
        <v>1220.0849075074689</v>
      </c>
      <c r="H86" s="80"/>
    </row>
    <row r="87" spans="1:8">
      <c r="A87" s="80"/>
      <c r="B87" s="90">
        <v>0.39166666666667099</v>
      </c>
      <c r="C87" s="91">
        <f>+'Bilance větrané místnosti'!$F$20</f>
        <v>0.33296287019540305</v>
      </c>
      <c r="D87" s="95">
        <f t="shared" si="2"/>
        <v>460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0.12218469574914567</v>
      </c>
      <c r="G87" s="95">
        <f t="shared" si="3"/>
        <v>1221.8469574914568</v>
      </c>
      <c r="H87" s="80"/>
    </row>
    <row r="88" spans="1:8">
      <c r="A88" s="80"/>
      <c r="B88" s="90">
        <v>0.39236111111111599</v>
      </c>
      <c r="C88" s="91">
        <f>+'Bilance větrané místnosti'!$F$20</f>
        <v>0.33296287019540305</v>
      </c>
      <c r="D88" s="95">
        <f t="shared" si="2"/>
        <v>460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0.12235512406058237</v>
      </c>
      <c r="G88" s="95">
        <f t="shared" si="3"/>
        <v>1223.5512406058238</v>
      </c>
      <c r="H88" s="80"/>
    </row>
    <row r="89" spans="1:8">
      <c r="A89" s="80"/>
      <c r="B89" s="90">
        <v>0.39305555555555999</v>
      </c>
      <c r="C89" s="91">
        <f>+'Bilance větrané místnosti'!$F$20</f>
        <v>0.33296287019540305</v>
      </c>
      <c r="D89" s="95">
        <f t="shared" si="2"/>
        <v>460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0.1225199650673819</v>
      </c>
      <c r="G89" s="95">
        <f t="shared" si="3"/>
        <v>1225.199650673819</v>
      </c>
      <c r="H89" s="80"/>
    </row>
    <row r="90" spans="1:8">
      <c r="A90" s="80"/>
      <c r="B90" s="90">
        <v>0.39375000000000498</v>
      </c>
      <c r="C90" s="91">
        <f>+'Bilance větrané místnosti'!$F$20</f>
        <v>0.33296287019540305</v>
      </c>
      <c r="D90" s="95">
        <f t="shared" si="2"/>
        <v>460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0.12267940194317808</v>
      </c>
      <c r="G90" s="95">
        <f t="shared" si="3"/>
        <v>1226.794019431781</v>
      </c>
      <c r="H90" s="80"/>
    </row>
    <row r="91" spans="1:8">
      <c r="A91" s="80"/>
      <c r="B91" s="90">
        <v>0.39444444444444898</v>
      </c>
      <c r="C91" s="91">
        <f>+'Bilance větrané místnosti'!$F$20</f>
        <v>0.33296287019540305</v>
      </c>
      <c r="D91" s="95">
        <f t="shared" si="2"/>
        <v>460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0.12283361185645869</v>
      </c>
      <c r="G91" s="95">
        <f t="shared" si="3"/>
        <v>1228.336118564587</v>
      </c>
      <c r="H91" s="80"/>
    </row>
    <row r="92" spans="1:8">
      <c r="A92" s="80"/>
      <c r="B92" s="90">
        <v>0.39513888888889398</v>
      </c>
      <c r="C92" s="91">
        <f>+'Bilance větrané místnosti'!$F$20</f>
        <v>0.33296287019540305</v>
      </c>
      <c r="D92" s="95">
        <f t="shared" si="2"/>
        <v>460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0.12298276616743765</v>
      </c>
      <c r="G92" s="95">
        <f t="shared" si="3"/>
        <v>1229.8276616743765</v>
      </c>
      <c r="H92" s="80"/>
    </row>
    <row r="93" spans="1:8">
      <c r="A93" s="80"/>
      <c r="B93" s="90">
        <v>0.39583333333333798</v>
      </c>
      <c r="C93" s="91">
        <f>+'Bilance větrané místnosti'!$F$20</f>
        <v>0.33296287019540305</v>
      </c>
      <c r="D93" s="95">
        <f t="shared" si="2"/>
        <v>460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0.12312703061847277</v>
      </c>
      <c r="G93" s="95">
        <f t="shared" si="3"/>
        <v>1231.2703061847278</v>
      </c>
      <c r="H93" s="80"/>
    </row>
    <row r="94" spans="1:8">
      <c r="A94" s="80"/>
      <c r="B94" s="90">
        <v>0.39652777777778297</v>
      </c>
      <c r="C94" s="91">
        <f>+'Bilance větrané místnosti'!$F$20</f>
        <v>0.33296287019540305</v>
      </c>
      <c r="D94" s="95">
        <f t="shared" si="2"/>
        <v>460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0.12326656551824115</v>
      </c>
      <c r="G94" s="95">
        <f t="shared" si="3"/>
        <v>1232.6656551824115</v>
      </c>
      <c r="H94" s="80"/>
    </row>
    <row r="95" spans="1:8">
      <c r="A95" s="80"/>
      <c r="B95" s="90">
        <v>0.39722222222222697</v>
      </c>
      <c r="C95" s="91">
        <f>+'Bilance větrané místnosti'!$F$20</f>
        <v>0.33296287019540305</v>
      </c>
      <c r="D95" s="95">
        <f t="shared" si="2"/>
        <v>460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0.12340152591987627</v>
      </c>
      <c r="G95" s="95">
        <f t="shared" si="3"/>
        <v>1234.0152591987628</v>
      </c>
      <c r="H95" s="80"/>
    </row>
    <row r="96" spans="1:8">
      <c r="A96" s="80"/>
      <c r="B96" s="90">
        <v>0.39791666666667203</v>
      </c>
      <c r="C96" s="91">
        <f>+'Bilance větrané místnosti'!$F$20</f>
        <v>0.33296287019540305</v>
      </c>
      <c r="D96" s="95">
        <f t="shared" si="2"/>
        <v>460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0.12353206179326529</v>
      </c>
      <c r="G96" s="95">
        <f t="shared" si="3"/>
        <v>1235.3206179326528</v>
      </c>
      <c r="H96" s="80"/>
    </row>
    <row r="97" spans="1:8">
      <c r="A97" s="80"/>
      <c r="B97" s="90">
        <v>0.39861111111111602</v>
      </c>
      <c r="C97" s="91">
        <f>+'Bilance větrané místnosti'!$F$20</f>
        <v>0.33296287019540305</v>
      </c>
      <c r="D97" s="95">
        <f t="shared" si="2"/>
        <v>460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0.12365831819169762</v>
      </c>
      <c r="G97" s="95">
        <f t="shared" si="3"/>
        <v>1236.5831819169762</v>
      </c>
      <c r="H97" s="80"/>
    </row>
    <row r="98" spans="1:8">
      <c r="A98" s="80"/>
      <c r="B98" s="90">
        <v>0.39930555555556102</v>
      </c>
      <c r="C98" s="91">
        <f>+'Bilance větrané místnosti'!$F$20</f>
        <v>0.33296287019540305</v>
      </c>
      <c r="D98" s="95">
        <f t="shared" si="2"/>
        <v>460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0.12378043541305024</v>
      </c>
      <c r="G98" s="95">
        <f t="shared" si="3"/>
        <v>1237.8043541305024</v>
      </c>
      <c r="H98" s="80"/>
    </row>
    <row r="99" spans="1:8">
      <c r="A99" s="80"/>
      <c r="B99" s="90">
        <v>0.40000000000000502</v>
      </c>
      <c r="C99" s="91">
        <f>+'Bilance větrané místnosti'!$F$20</f>
        <v>0.33296287019540305</v>
      </c>
      <c r="D99" s="95">
        <f t="shared" si="2"/>
        <v>460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0.12389854915568861</v>
      </c>
      <c r="G99" s="95">
        <f t="shared" si="3"/>
        <v>1238.985491556886</v>
      </c>
      <c r="H99" s="80"/>
    </row>
    <row r="100" spans="1:8">
      <c r="A100" s="80"/>
      <c r="B100" s="90">
        <v>0.40069444444445002</v>
      </c>
      <c r="C100" s="91">
        <f>+'Bilance větrané místnosti'!$F$20</f>
        <v>0.33296287019540305</v>
      </c>
      <c r="D100" s="95">
        <f t="shared" si="2"/>
        <v>460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0.12401279066925662</v>
      </c>
      <c r="G100" s="95">
        <f t="shared" si="3"/>
        <v>1240.1279066925663</v>
      </c>
      <c r="H100" s="80"/>
    </row>
    <row r="101" spans="1:8">
      <c r="A101" s="80"/>
      <c r="B101" s="90">
        <v>0.40138888888889401</v>
      </c>
      <c r="C101" s="91">
        <f>+'Bilance větrané místnosti'!$F$20</f>
        <v>0.33296287019540305</v>
      </c>
      <c r="D101" s="95">
        <f t="shared" si="2"/>
        <v>460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0.12412328690052304</v>
      </c>
      <c r="G101" s="95">
        <f t="shared" si="3"/>
        <v>1241.2328690052304</v>
      </c>
      <c r="H101" s="80"/>
    </row>
    <row r="102" spans="1:8">
      <c r="A102" s="52"/>
      <c r="B102" s="90">
        <v>0.40208333333333901</v>
      </c>
      <c r="C102" s="91">
        <f>+'Bilance větrané místnosti'!$F$20</f>
        <v>0.33296287019540305</v>
      </c>
      <c r="D102" s="95">
        <f t="shared" si="2"/>
        <v>460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0.12423016063444652</v>
      </c>
      <c r="G102" s="95">
        <f t="shared" si="3"/>
        <v>1242.3016063444652</v>
      </c>
      <c r="H102" s="80"/>
    </row>
    <row r="103" spans="1:8">
      <c r="A103" s="80"/>
      <c r="B103" s="90">
        <v>0.40277777777778301</v>
      </c>
      <c r="C103" s="91">
        <f>+'Bilance větrané místnosti'!$F$20</f>
        <v>0.33296287019540305</v>
      </c>
      <c r="D103" s="95">
        <f t="shared" si="2"/>
        <v>460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0.12433353063061595</v>
      </c>
      <c r="G103" s="100">
        <f t="shared" si="3"/>
        <v>1243.3353063061595</v>
      </c>
      <c r="H103" s="80"/>
    </row>
    <row r="104" spans="1:8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460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0.12419119597617172</v>
      </c>
      <c r="G104" s="98">
        <f t="shared" si="3"/>
        <v>1241.9119597617171</v>
      </c>
      <c r="H104" s="80"/>
    </row>
    <row r="105" spans="1:8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460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0.12405352760673671</v>
      </c>
      <c r="G105" s="98">
        <f t="shared" si="3"/>
        <v>1240.535276067367</v>
      </c>
      <c r="H105" s="80"/>
    </row>
    <row r="106" spans="1:8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460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0.12392037254329209</v>
      </c>
      <c r="G106" s="98">
        <f t="shared" si="3"/>
        <v>1239.2037254329209</v>
      </c>
      <c r="H106" s="80"/>
    </row>
    <row r="107" spans="1:8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460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0.12379158282206774</v>
      </c>
      <c r="G107" s="98">
        <f t="shared" si="3"/>
        <v>1237.9158282206774</v>
      </c>
      <c r="H107" s="80"/>
    </row>
    <row r="108" spans="1:8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460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0.12366701533012296</v>
      </c>
      <c r="G108" s="98">
        <f t="shared" si="3"/>
        <v>1236.6701533012297</v>
      </c>
      <c r="H108" s="80"/>
    </row>
    <row r="109" spans="1:8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460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0.12354653164631729</v>
      </c>
      <c r="G109" s="98">
        <f t="shared" si="3"/>
        <v>1235.4653164631729</v>
      </c>
      <c r="H109" s="80"/>
    </row>
    <row r="110" spans="1:8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460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0.12342999788749508</v>
      </c>
      <c r="G110" s="98">
        <f t="shared" si="3"/>
        <v>1234.2999788749507</v>
      </c>
      <c r="H110" s="80"/>
    </row>
    <row r="111" spans="1:8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460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0.12331728455971255</v>
      </c>
      <c r="G111" s="98">
        <f t="shared" si="3"/>
        <v>1233.1728455971256</v>
      </c>
      <c r="H111" s="80"/>
    </row>
    <row r="112" spans="1:8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460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0.12320826641434239</v>
      </c>
      <c r="G112" s="98">
        <f t="shared" si="3"/>
        <v>1232.0826641434239</v>
      </c>
      <c r="H112" s="80"/>
    </row>
    <row r="113" spans="1:8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460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0.12310282230889567</v>
      </c>
      <c r="G113" s="98">
        <f t="shared" si="3"/>
        <v>1231.0282230889568</v>
      </c>
      <c r="H113" s="80"/>
    </row>
    <row r="114" spans="1:8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460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0.12300083507240668</v>
      </c>
      <c r="G114" s="98">
        <f t="shared" si="3"/>
        <v>1230.0083507240668</v>
      </c>
      <c r="H114" s="80"/>
    </row>
    <row r="115" spans="1:8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460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0.12290219137523087</v>
      </c>
      <c r="G115" s="98">
        <f t="shared" si="3"/>
        <v>1229.0219137523086</v>
      </c>
      <c r="H115" s="80"/>
    </row>
    <row r="116" spans="1:8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460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0.12280678160311133</v>
      </c>
      <c r="G116" s="98">
        <f t="shared" si="3"/>
        <v>1228.0678160311134</v>
      </c>
      <c r="H116" s="80"/>
    </row>
    <row r="117" spans="1:8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460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0.122714499735374</v>
      </c>
      <c r="G117" s="98">
        <f t="shared" si="3"/>
        <v>1227.1449973537401</v>
      </c>
      <c r="H117" s="80"/>
    </row>
    <row r="118" spans="1:8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460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0.12262524322711592</v>
      </c>
      <c r="G118" s="98">
        <f t="shared" si="3"/>
        <v>1226.2524322711593</v>
      </c>
      <c r="H118" s="80"/>
    </row>
    <row r="119" spans="1:8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460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0.12253891289525588</v>
      </c>
      <c r="G119" s="98">
        <f t="shared" si="3"/>
        <v>1225.3891289525588</v>
      </c>
      <c r="H119" s="80"/>
    </row>
    <row r="120" spans="1:8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460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0.12245541280832091</v>
      </c>
      <c r="G120" s="98">
        <f t="shared" si="3"/>
        <v>1224.5541280832092</v>
      </c>
      <c r="H120" s="80"/>
    </row>
    <row r="121" spans="1:8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460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0.12237465017984575</v>
      </c>
      <c r="G121" s="98">
        <f t="shared" si="3"/>
        <v>1223.7465017984575</v>
      </c>
      <c r="H121" s="80"/>
    </row>
    <row r="122" spans="1:8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460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0.12229653526526735</v>
      </c>
      <c r="G122" s="98">
        <f t="shared" si="3"/>
        <v>1222.9653526526736</v>
      </c>
      <c r="H122" s="80"/>
    </row>
    <row r="123" spans="1:8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460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0.12222098126219932</v>
      </c>
      <c r="G123" s="98">
        <f t="shared" si="3"/>
        <v>1222.2098126219933</v>
      </c>
      <c r="H123" s="80"/>
    </row>
    <row r="124" spans="1:8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0.33296287019540305</v>
      </c>
      <c r="D124" s="95">
        <f t="shared" ref="D124:D155" si="5">+D4</f>
        <v>460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0.12239021999302213</v>
      </c>
      <c r="G124" s="95">
        <f t="shared" si="3"/>
        <v>1223.9021999302213</v>
      </c>
      <c r="H124" s="80"/>
    </row>
    <row r="125" spans="1:8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0.33296287019540305</v>
      </c>
      <c r="D125" s="95">
        <f t="shared" si="5"/>
        <v>460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0.12255391041829906</v>
      </c>
      <c r="G125" s="95">
        <f t="shared" si="3"/>
        <v>1225.5391041829907</v>
      </c>
      <c r="H125" s="80"/>
    </row>
    <row r="126" spans="1:8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0.33296287019540305</v>
      </c>
      <c r="D126" s="95">
        <f t="shared" si="5"/>
        <v>460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0.12271223443312167</v>
      </c>
      <c r="G126" s="95">
        <f t="shared" si="3"/>
        <v>1227.1223443312167</v>
      </c>
      <c r="H126" s="80"/>
    </row>
    <row r="127" spans="1:8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0.33296287019540305</v>
      </c>
      <c r="D127" s="95">
        <f t="shared" si="5"/>
        <v>460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0.12286536796935106</v>
      </c>
      <c r="G127" s="95">
        <f t="shared" si="3"/>
        <v>1228.6536796935106</v>
      </c>
      <c r="H127" s="80"/>
    </row>
    <row r="128" spans="1:8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0.33296287019540305</v>
      </c>
      <c r="D128" s="95">
        <f t="shared" si="5"/>
        <v>460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0.12301348119111587</v>
      </c>
      <c r="G128" s="95">
        <f t="shared" si="3"/>
        <v>1230.1348119111587</v>
      </c>
      <c r="H128" s="80"/>
    </row>
    <row r="129" spans="1:8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0.33296287019540305</v>
      </c>
      <c r="D129" s="95">
        <f t="shared" si="5"/>
        <v>460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0.12315673868390105</v>
      </c>
      <c r="G129" s="95">
        <f t="shared" si="3"/>
        <v>1231.5673868390104</v>
      </c>
      <c r="H129" s="80"/>
    </row>
    <row r="130" spans="1:8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0.33296287019540305</v>
      </c>
      <c r="D130" s="95">
        <f t="shared" si="5"/>
        <v>460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0.12329529963743756</v>
      </c>
      <c r="G130" s="95">
        <f t="shared" si="3"/>
        <v>1232.9529963743755</v>
      </c>
      <c r="H130" s="80"/>
    </row>
    <row r="131" spans="1:8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0.33296287019540305</v>
      </c>
      <c r="D131" s="95">
        <f t="shared" si="5"/>
        <v>460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0.1234293180225962</v>
      </c>
      <c r="G131" s="95">
        <f t="shared" ref="G131:G194" si="6">F131*10000</f>
        <v>1234.293180225962</v>
      </c>
      <c r="H131" s="80"/>
    </row>
    <row r="132" spans="1:8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0.33296287019540305</v>
      </c>
      <c r="D132" s="95">
        <f t="shared" si="5"/>
        <v>460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0.12355894276248224</v>
      </c>
      <c r="G132" s="95">
        <f t="shared" si="6"/>
        <v>1235.5894276248223</v>
      </c>
      <c r="H132" s="80"/>
    </row>
    <row r="133" spans="1:8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0.33296287019540305</v>
      </c>
      <c r="D133" s="95">
        <f t="shared" si="5"/>
        <v>460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0.12368431789792081</v>
      </c>
      <c r="G133" s="95">
        <f t="shared" si="6"/>
        <v>1236.843178979208</v>
      </c>
      <c r="H133" s="80"/>
    </row>
    <row r="134" spans="1:8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0.33296287019540305</v>
      </c>
      <c r="D134" s="95">
        <f t="shared" si="5"/>
        <v>460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0.12380558274751712</v>
      </c>
      <c r="G134" s="95">
        <f t="shared" si="6"/>
        <v>1238.0558274751711</v>
      </c>
      <c r="H134" s="80"/>
    </row>
    <row r="135" spans="1:8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0.33296287019540305</v>
      </c>
      <c r="D135" s="95">
        <f t="shared" si="5"/>
        <v>460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0.12392287206246919</v>
      </c>
      <c r="G135" s="95">
        <f t="shared" si="6"/>
        <v>1239.228720624692</v>
      </c>
      <c r="H135" s="80"/>
    </row>
    <row r="136" spans="1:8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0.33296287019540305</v>
      </c>
      <c r="D136" s="95">
        <f t="shared" si="5"/>
        <v>460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0.12403631617630533</v>
      </c>
      <c r="G136" s="95">
        <f t="shared" si="6"/>
        <v>1240.3631617630533</v>
      </c>
      <c r="H136" s="80"/>
    </row>
    <row r="137" spans="1:8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0.33296287019540305</v>
      </c>
      <c r="D137" s="95">
        <f t="shared" si="5"/>
        <v>460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0.12414604114971256</v>
      </c>
      <c r="G137" s="95">
        <f t="shared" si="6"/>
        <v>1241.4604114971255</v>
      </c>
      <c r="H137" s="80"/>
    </row>
    <row r="138" spans="1:8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0.33296287019540305</v>
      </c>
      <c r="D138" s="95">
        <f t="shared" si="5"/>
        <v>460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0.12425216891061701</v>
      </c>
      <c r="G138" s="95">
        <f t="shared" si="6"/>
        <v>1242.52168910617</v>
      </c>
      <c r="H138" s="80"/>
    </row>
    <row r="139" spans="1:8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0.33296287019540305</v>
      </c>
      <c r="D139" s="95">
        <f t="shared" si="5"/>
        <v>460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0.12435481738967188</v>
      </c>
      <c r="G139" s="95">
        <f t="shared" si="6"/>
        <v>1243.5481738967189</v>
      </c>
      <c r="H139" s="80"/>
    </row>
    <row r="140" spans="1:8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0.33296287019540305</v>
      </c>
      <c r="D140" s="95">
        <f t="shared" si="5"/>
        <v>460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0.12445410065130373</v>
      </c>
      <c r="G140" s="95">
        <f t="shared" si="6"/>
        <v>1244.5410065130372</v>
      </c>
      <c r="H140" s="80"/>
    </row>
    <row r="141" spans="1:8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0.33296287019540305</v>
      </c>
      <c r="D141" s="95">
        <f t="shared" si="5"/>
        <v>460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0.12455012902046245</v>
      </c>
      <c r="G141" s="95">
        <f t="shared" si="6"/>
        <v>1245.5012902046244</v>
      </c>
      <c r="H141" s="80"/>
    </row>
    <row r="142" spans="1:8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0.33296287019540305</v>
      </c>
      <c r="D142" s="95">
        <f t="shared" si="5"/>
        <v>460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0.12464300920521577</v>
      </c>
      <c r="G142" s="95">
        <f t="shared" si="6"/>
        <v>1246.4300920521578</v>
      </c>
      <c r="H142" s="80"/>
    </row>
    <row r="143" spans="1:8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0.33296287019540305</v>
      </c>
      <c r="D143" s="95">
        <f t="shared" si="5"/>
        <v>460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0.12473284441532494</v>
      </c>
      <c r="G143" s="95">
        <f t="shared" si="6"/>
        <v>1247.3284441532494</v>
      </c>
      <c r="H143" s="80"/>
    </row>
    <row r="144" spans="1:8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0.33296287019540305</v>
      </c>
      <c r="D144" s="95">
        <f t="shared" si="5"/>
        <v>460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0.12481973447693269</v>
      </c>
      <c r="G144" s="95">
        <f t="shared" si="6"/>
        <v>1248.1973447693269</v>
      </c>
      <c r="H144" s="80"/>
    </row>
    <row r="145" spans="1:8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0.33296287019540305</v>
      </c>
      <c r="D145" s="95">
        <f t="shared" si="5"/>
        <v>460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0.12490377594349161</v>
      </c>
      <c r="G145" s="95">
        <f t="shared" si="6"/>
        <v>1249.0377594349161</v>
      </c>
      <c r="H145" s="80"/>
    </row>
    <row r="146" spans="1:8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0.33296287019540305</v>
      </c>
      <c r="D146" s="95">
        <f t="shared" si="5"/>
        <v>460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0.12498506220305551</v>
      </c>
      <c r="G146" s="95">
        <f t="shared" si="6"/>
        <v>1249.8506220305551</v>
      </c>
      <c r="H146" s="80"/>
    </row>
    <row r="147" spans="1:8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0.33296287019540305</v>
      </c>
      <c r="D147" s="95">
        <f t="shared" si="5"/>
        <v>460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0.12506368358205366</v>
      </c>
      <c r="G147" s="95">
        <f t="shared" si="6"/>
        <v>1250.6368358205366</v>
      </c>
      <c r="H147" s="80"/>
    </row>
    <row r="148" spans="1:8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0.33296287019540305</v>
      </c>
      <c r="D148" s="95">
        <f t="shared" si="5"/>
        <v>460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0.12513972744566279</v>
      </c>
      <c r="G148" s="95">
        <f t="shared" si="6"/>
        <v>1251.3972744566279</v>
      </c>
      <c r="H148" s="80"/>
    </row>
    <row r="149" spans="1:8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0.33296287019540305</v>
      </c>
      <c r="D149" s="95">
        <f t="shared" si="5"/>
        <v>460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0.12521327829488837</v>
      </c>
      <c r="G149" s="95">
        <f t="shared" si="6"/>
        <v>1252.1327829488837</v>
      </c>
      <c r="H149" s="80"/>
    </row>
    <row r="150" spans="1:8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0.33296287019540305</v>
      </c>
      <c r="D150" s="95">
        <f t="shared" si="5"/>
        <v>460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0.12528441786046349</v>
      </c>
      <c r="G150" s="95">
        <f t="shared" si="6"/>
        <v>1252.8441786046349</v>
      </c>
      <c r="H150" s="80"/>
    </row>
    <row r="151" spans="1:8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0.33296287019540305</v>
      </c>
      <c r="D151" s="95">
        <f t="shared" si="5"/>
        <v>460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0.12535322519366904</v>
      </c>
      <c r="G151" s="95">
        <f t="shared" si="6"/>
        <v>1253.5322519366903</v>
      </c>
      <c r="H151" s="80"/>
    </row>
    <row r="152" spans="1:8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0.33296287019540305</v>
      </c>
      <c r="D152" s="95">
        <f t="shared" si="5"/>
        <v>460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0.12541977675417668</v>
      </c>
      <c r="G152" s="95">
        <f t="shared" si="6"/>
        <v>1254.1977675417668</v>
      </c>
      <c r="H152" s="80"/>
    </row>
    <row r="153" spans="1:8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0.33296287019540305</v>
      </c>
      <c r="D153" s="95">
        <f t="shared" si="5"/>
        <v>460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0.12548414649501188</v>
      </c>
      <c r="G153" s="95">
        <f t="shared" si="6"/>
        <v>1254.8414649501187</v>
      </c>
      <c r="H153" s="80"/>
    </row>
    <row r="154" spans="1:8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0.33296287019540305</v>
      </c>
      <c r="D154" s="95">
        <f t="shared" si="5"/>
        <v>460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0.12554640594473154</v>
      </c>
      <c r="G154" s="95">
        <f t="shared" si="6"/>
        <v>1255.4640594473153</v>
      </c>
      <c r="H154" s="80"/>
    </row>
    <row r="155" spans="1:8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0.33296287019540305</v>
      </c>
      <c r="D155" s="95">
        <f t="shared" si="5"/>
        <v>460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0.12560662428690755</v>
      </c>
      <c r="G155" s="95">
        <f t="shared" si="6"/>
        <v>1256.0662428690755</v>
      </c>
      <c r="H155" s="80"/>
    </row>
    <row r="156" spans="1:8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0.33296287019540305</v>
      </c>
      <c r="D156" s="95">
        <f t="shared" ref="D156:D178" si="8">+D36</f>
        <v>460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0.1256648684370045</v>
      </c>
      <c r="G156" s="95">
        <f t="shared" si="6"/>
        <v>1256.648684370045</v>
      </c>
      <c r="H156" s="80"/>
    </row>
    <row r="157" spans="1:8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0.33296287019540305</v>
      </c>
      <c r="D157" s="95">
        <f t="shared" si="8"/>
        <v>460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0.12572120311673715</v>
      </c>
      <c r="G157" s="95">
        <f t="shared" si="6"/>
        <v>1257.2120311673716</v>
      </c>
      <c r="H157" s="80"/>
    </row>
    <row r="158" spans="1:8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0.33296287019540305</v>
      </c>
      <c r="D158" s="95">
        <f t="shared" si="8"/>
        <v>460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0.12577569092599009</v>
      </c>
      <c r="G158" s="95">
        <f t="shared" si="6"/>
        <v>1257.7569092599008</v>
      </c>
      <c r="H158" s="80"/>
    </row>
    <row r="159" spans="1:8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0.33296287019540305</v>
      </c>
      <c r="D159" s="95">
        <f t="shared" si="8"/>
        <v>460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0.12582839241237953</v>
      </c>
      <c r="G159" s="95">
        <f t="shared" si="6"/>
        <v>1258.2839241237953</v>
      </c>
      <c r="H159" s="80"/>
    </row>
    <row r="160" spans="1:8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0.33296287019540305</v>
      </c>
      <c r="D160" s="95">
        <f t="shared" si="8"/>
        <v>460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0.1258793661385347</v>
      </c>
      <c r="G160" s="95">
        <f t="shared" si="6"/>
        <v>1258.7936613853471</v>
      </c>
      <c r="H160" s="80"/>
    </row>
    <row r="161" spans="1:8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0.33296287019540305</v>
      </c>
      <c r="D161" s="95">
        <f t="shared" si="8"/>
        <v>460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0.12592866874717357</v>
      </c>
      <c r="G161" s="95">
        <f t="shared" si="6"/>
        <v>1259.2866874717356</v>
      </c>
      <c r="H161" s="80"/>
    </row>
    <row r="162" spans="1:8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0.33296287019540305</v>
      </c>
      <c r="D162" s="95">
        <f t="shared" si="8"/>
        <v>460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0.12597635502404483</v>
      </c>
      <c r="G162" s="95">
        <f t="shared" si="6"/>
        <v>1259.7635502404482</v>
      </c>
      <c r="H162" s="80"/>
    </row>
    <row r="163" spans="1:8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0.33296287019540305</v>
      </c>
      <c r="D163" s="95">
        <f t="shared" si="8"/>
        <v>460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0.12602247795880678</v>
      </c>
      <c r="G163" s="100">
        <f t="shared" si="6"/>
        <v>1260.2247795880678</v>
      </c>
      <c r="H163" s="80"/>
    </row>
    <row r="164" spans="1:8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0.33296287019540305</v>
      </c>
      <c r="D164" s="95">
        <f t="shared" si="8"/>
        <v>460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0.12606708880391002</v>
      </c>
      <c r="G164" s="100">
        <f t="shared" si="6"/>
        <v>1260.6708880391002</v>
      </c>
      <c r="H164" s="80"/>
    </row>
    <row r="165" spans="1:8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0.33296287019540305</v>
      </c>
      <c r="D165" s="95">
        <f t="shared" si="8"/>
        <v>460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0.12611023713154998</v>
      </c>
      <c r="G165" s="100">
        <f t="shared" si="6"/>
        <v>1261.1023713154998</v>
      </c>
      <c r="H165" s="80"/>
    </row>
    <row r="166" spans="1:8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0.33296287019540305</v>
      </c>
      <c r="D166" s="95">
        <f t="shared" si="8"/>
        <v>460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0.12615197088875221</v>
      </c>
      <c r="G166" s="100">
        <f t="shared" si="6"/>
        <v>1261.519708887522</v>
      </c>
      <c r="H166" s="80"/>
    </row>
    <row r="167" spans="1:8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0.33296287019540305</v>
      </c>
      <c r="D167" s="95">
        <f t="shared" si="8"/>
        <v>460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0.12619233645065181</v>
      </c>
      <c r="G167" s="100">
        <f t="shared" si="6"/>
        <v>1261.9233645065181</v>
      </c>
      <c r="H167" s="80"/>
    </row>
    <row r="168" spans="1:8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0.33296287019540305</v>
      </c>
      <c r="D168" s="95">
        <f t="shared" si="8"/>
        <v>460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0.12623137867202611</v>
      </c>
      <c r="G168" s="100">
        <f t="shared" si="6"/>
        <v>1262.3137867202611</v>
      </c>
      <c r="H168" s="80"/>
    </row>
    <row r="169" spans="1:8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460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0.12602682515809188</v>
      </c>
      <c r="G169" s="98">
        <f t="shared" si="6"/>
        <v>1260.2682515809188</v>
      </c>
      <c r="H169" s="80"/>
    </row>
    <row r="170" spans="1:8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460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0.12582897770600451</v>
      </c>
      <c r="G170" s="98">
        <f t="shared" si="6"/>
        <v>1258.289777060045</v>
      </c>
      <c r="H170" s="80"/>
    </row>
    <row r="171" spans="1:8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460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0.12563761646490626</v>
      </c>
      <c r="G171" s="98">
        <f t="shared" si="6"/>
        <v>1256.3761646490625</v>
      </c>
      <c r="H171" s="80"/>
    </row>
    <row r="172" spans="1:8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460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0.12545252879150784</v>
      </c>
      <c r="G172" s="98">
        <f t="shared" si="6"/>
        <v>1254.5252879150785</v>
      </c>
      <c r="H172" s="80"/>
    </row>
    <row r="173" spans="1:8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460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0.12527350901379608</v>
      </c>
      <c r="G173" s="98">
        <f t="shared" si="6"/>
        <v>1252.7350901379607</v>
      </c>
      <c r="H173" s="80"/>
    </row>
    <row r="174" spans="1:8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460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0.12510035820248858</v>
      </c>
      <c r="G174" s="98">
        <f t="shared" si="6"/>
        <v>1251.0035820248859</v>
      </c>
      <c r="H174" s="80"/>
    </row>
    <row r="175" spans="1:8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460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0.12493288394998046</v>
      </c>
      <c r="G175" s="98">
        <f t="shared" si="6"/>
        <v>1249.3288394998046</v>
      </c>
      <c r="H175" s="80"/>
    </row>
    <row r="176" spans="1:8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460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0.12477090015653841</v>
      </c>
      <c r="G176" s="98">
        <f t="shared" si="6"/>
        <v>1247.7090015653841</v>
      </c>
      <c r="H176" s="80"/>
    </row>
    <row r="177" spans="1:8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460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0.12461422682350412</v>
      </c>
      <c r="G177" s="98">
        <f t="shared" si="6"/>
        <v>1246.1422682350412</v>
      </c>
      <c r="H177" s="80"/>
    </row>
    <row r="178" spans="1:8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460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0.12446268985327716</v>
      </c>
      <c r="G178" s="98">
        <f t="shared" si="6"/>
        <v>1244.6268985327715</v>
      </c>
      <c r="H178" s="80"/>
    </row>
    <row r="179" spans="1:8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0.33296287019540305</v>
      </c>
      <c r="D179" s="95">
        <f t="shared" ref="D179:D210" si="9">+D124</f>
        <v>460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0.12455843663490143</v>
      </c>
      <c r="G179" s="95">
        <f t="shared" si="6"/>
        <v>1245.5843663490143</v>
      </c>
      <c r="H179" s="80"/>
    </row>
    <row r="180" spans="1:8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0.33296287019540305</v>
      </c>
      <c r="D180" s="95">
        <f t="shared" si="9"/>
        <v>460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0.12465104446365777</v>
      </c>
      <c r="G180" s="95">
        <f t="shared" si="6"/>
        <v>1246.5104446365776</v>
      </c>
      <c r="H180" s="80"/>
    </row>
    <row r="181" spans="1:8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0.33296287019540305</v>
      </c>
      <c r="D181" s="95">
        <f t="shared" si="9"/>
        <v>460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0.12474061624666158</v>
      </c>
      <c r="G181" s="95">
        <f t="shared" si="6"/>
        <v>1247.4061624666158</v>
      </c>
      <c r="H181" s="80"/>
    </row>
    <row r="182" spans="1:8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0.33296287019540305</v>
      </c>
      <c r="D182" s="95">
        <f t="shared" si="9"/>
        <v>460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0.12482725151733173</v>
      </c>
      <c r="G182" s="95">
        <f t="shared" si="6"/>
        <v>1248.2725151733173</v>
      </c>
      <c r="H182" s="80"/>
    </row>
    <row r="183" spans="1:8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0.33296287019540305</v>
      </c>
      <c r="D183" s="95">
        <f t="shared" si="9"/>
        <v>460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0.12491104654599353</v>
      </c>
      <c r="G183" s="95">
        <f t="shared" si="6"/>
        <v>1249.1104654599353</v>
      </c>
      <c r="H183" s="80"/>
    </row>
    <row r="184" spans="1:8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0.33296287019540305</v>
      </c>
      <c r="D184" s="95">
        <f t="shared" si="9"/>
        <v>460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0.12499209444685558</v>
      </c>
      <c r="G184" s="95">
        <f t="shared" si="6"/>
        <v>1249.9209444685557</v>
      </c>
      <c r="H184" s="80"/>
    </row>
    <row r="185" spans="1:8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0.33296287019540305</v>
      </c>
      <c r="D185" s="95">
        <f t="shared" si="9"/>
        <v>460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0.1250704852814796</v>
      </c>
      <c r="G185" s="95">
        <f t="shared" si="6"/>
        <v>1250.7048528147959</v>
      </c>
      <c r="H185" s="80"/>
    </row>
    <row r="186" spans="1:8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0.33296287019540305</v>
      </c>
      <c r="D186" s="95">
        <f t="shared" si="9"/>
        <v>460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0.12514630615885819</v>
      </c>
      <c r="G186" s="95">
        <f t="shared" si="6"/>
        <v>1251.4630615885819</v>
      </c>
      <c r="H186" s="80"/>
    </row>
    <row r="187" spans="1:8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0.33296287019540305</v>
      </c>
      <c r="D187" s="95">
        <f t="shared" si="9"/>
        <v>460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0.12521964133221142</v>
      </c>
      <c r="G187" s="95">
        <f t="shared" si="6"/>
        <v>1252.1964133221143</v>
      </c>
      <c r="H187" s="80"/>
    </row>
    <row r="188" spans="1:8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0.33296287019540305</v>
      </c>
      <c r="D188" s="95">
        <f t="shared" si="9"/>
        <v>460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0.12529057229261031</v>
      </c>
      <c r="G188" s="95">
        <f t="shared" si="6"/>
        <v>1252.9057229261032</v>
      </c>
      <c r="H188" s="80"/>
    </row>
    <row r="189" spans="1:8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0.33296287019540305</v>
      </c>
      <c r="D189" s="95">
        <f t="shared" si="9"/>
        <v>460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0.1253591778595308</v>
      </c>
      <c r="G189" s="95">
        <f t="shared" si="6"/>
        <v>1253.5917785953079</v>
      </c>
      <c r="H189" s="80"/>
    </row>
    <row r="190" spans="1:8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0.33296287019540305</v>
      </c>
      <c r="D190" s="95">
        <f t="shared" si="9"/>
        <v>460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0.12542553426843894</v>
      </c>
      <c r="G190" s="95">
        <f t="shared" si="6"/>
        <v>1254.2553426843895</v>
      </c>
      <c r="H190" s="80"/>
    </row>
    <row r="191" spans="1:8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0.33296287019540305</v>
      </c>
      <c r="D191" s="95">
        <f t="shared" si="9"/>
        <v>460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0.12548971525550509</v>
      </c>
      <c r="G191" s="95">
        <f t="shared" si="6"/>
        <v>1254.897152555051</v>
      </c>
      <c r="H191" s="80"/>
    </row>
    <row r="192" spans="1:8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0.33296287019540305</v>
      </c>
      <c r="D192" s="95">
        <f t="shared" si="9"/>
        <v>460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0.12555179213954029</v>
      </c>
      <c r="G192" s="95">
        <f t="shared" si="6"/>
        <v>1255.5179213954029</v>
      </c>
      <c r="H192" s="80"/>
    </row>
    <row r="193" spans="1:8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0.33296287019540305</v>
      </c>
      <c r="D193" s="95">
        <f t="shared" si="9"/>
        <v>460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0.12561183390124689</v>
      </c>
      <c r="G193" s="95">
        <f t="shared" si="6"/>
        <v>1256.1183390124688</v>
      </c>
      <c r="H193" s="80"/>
    </row>
    <row r="194" spans="1:8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0.33296287019540305</v>
      </c>
      <c r="D194" s="95">
        <f t="shared" si="9"/>
        <v>460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0.12566990725987082</v>
      </c>
      <c r="G194" s="95">
        <f t="shared" si="6"/>
        <v>1256.6990725987082</v>
      </c>
      <c r="H194" s="80"/>
    </row>
    <row r="195" spans="1:8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0.33296287019540305</v>
      </c>
      <c r="D195" s="95">
        <f t="shared" si="9"/>
        <v>460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0.12572607674734093</v>
      </c>
      <c r="G195" s="95">
        <f t="shared" ref="G195:G258" si="10">F195*10000</f>
        <v>1257.2607674734093</v>
      </c>
      <c r="H195" s="80"/>
    </row>
    <row r="196" spans="1:8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0.33296287019540305</v>
      </c>
      <c r="D196" s="95">
        <f t="shared" si="9"/>
        <v>460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0.12578040477997787</v>
      </c>
      <c r="G196" s="95">
        <f t="shared" si="10"/>
        <v>1257.8040477997788</v>
      </c>
      <c r="H196" s="80"/>
    </row>
    <row r="197" spans="1:8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0.33296287019540305</v>
      </c>
      <c r="D197" s="95">
        <f t="shared" si="9"/>
        <v>460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0.12583295172785183</v>
      </c>
      <c r="G197" s="95">
        <f t="shared" si="10"/>
        <v>1258.3295172785183</v>
      </c>
      <c r="H197" s="80"/>
    </row>
    <row r="198" spans="1:8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0.33296287019540305</v>
      </c>
      <c r="D198" s="95">
        <f t="shared" si="9"/>
        <v>460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0.1258837759818667</v>
      </c>
      <c r="G198" s="95">
        <f t="shared" si="10"/>
        <v>1258.8377598186671</v>
      </c>
      <c r="H198" s="80"/>
    </row>
    <row r="199" spans="1:8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0.33296287019540305</v>
      </c>
      <c r="D199" s="95">
        <f t="shared" si="9"/>
        <v>460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0.12593293401864489</v>
      </c>
      <c r="G199" s="95">
        <f t="shared" si="10"/>
        <v>1259.3293401864489</v>
      </c>
      <c r="H199" s="80"/>
    </row>
    <row r="200" spans="1:8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0.33296287019540305</v>
      </c>
      <c r="D200" s="95">
        <f t="shared" si="9"/>
        <v>460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0.12598048046328483</v>
      </c>
      <c r="G200" s="95">
        <f t="shared" si="10"/>
        <v>1259.8048046328483</v>
      </c>
      <c r="H200" s="80"/>
    </row>
    <row r="201" spans="1:8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0.33296287019540305</v>
      </c>
      <c r="D201" s="95">
        <f t="shared" si="9"/>
        <v>460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0.12602646815006127</v>
      </c>
      <c r="G201" s="95">
        <f t="shared" si="10"/>
        <v>1260.2646815006128</v>
      </c>
      <c r="H201" s="80"/>
    </row>
    <row r="202" spans="1:8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0.33296287019540305</v>
      </c>
      <c r="D202" s="95">
        <f t="shared" si="9"/>
        <v>460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0.12607094818113537</v>
      </c>
      <c r="G202" s="95">
        <f t="shared" si="10"/>
        <v>1260.7094818113537</v>
      </c>
      <c r="H202" s="80"/>
    </row>
    <row r="203" spans="1:8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0.33296287019540305</v>
      </c>
      <c r="D203" s="95">
        <f t="shared" si="9"/>
        <v>460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0.12611396998334015</v>
      </c>
      <c r="G203" s="95">
        <f t="shared" si="10"/>
        <v>1261.1396998334014</v>
      </c>
      <c r="H203" s="80"/>
    </row>
    <row r="204" spans="1:8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0.33296287019540305</v>
      </c>
      <c r="D204" s="95">
        <f t="shared" si="9"/>
        <v>460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0.1261555813631044</v>
      </c>
      <c r="G204" s="95">
        <f t="shared" si="10"/>
        <v>1261.555813631044</v>
      </c>
      <c r="H204" s="80"/>
    </row>
    <row r="205" spans="1:8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0.33296287019540305</v>
      </c>
      <c r="D205" s="95">
        <f t="shared" si="9"/>
        <v>460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0.12619582855957565</v>
      </c>
      <c r="G205" s="95">
        <f t="shared" si="10"/>
        <v>1261.9582855957565</v>
      </c>
      <c r="H205" s="80"/>
    </row>
    <row r="206" spans="1:8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0.33296287019540305</v>
      </c>
      <c r="D206" s="95">
        <f t="shared" si="9"/>
        <v>460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0.12623475629600189</v>
      </c>
      <c r="G206" s="95">
        <f t="shared" si="10"/>
        <v>1262.3475629600189</v>
      </c>
      <c r="H206" s="80"/>
    </row>
    <row r="207" spans="1:8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0.33296287019540305</v>
      </c>
      <c r="D207" s="95">
        <f t="shared" si="9"/>
        <v>460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0.12627240782942867</v>
      </c>
      <c r="G207" s="95">
        <f t="shared" si="10"/>
        <v>1262.7240782942868</v>
      </c>
      <c r="H207" s="80"/>
    </row>
    <row r="208" spans="1:8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0.33296287019540305</v>
      </c>
      <c r="D208" s="95">
        <f t="shared" si="9"/>
        <v>460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0.12630882499876686</v>
      </c>
      <c r="G208" s="95">
        <f t="shared" si="10"/>
        <v>1263.0882499876686</v>
      </c>
      <c r="H208" s="80"/>
    </row>
    <row r="209" spans="1:8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0.33296287019540305</v>
      </c>
      <c r="D209" s="95">
        <f t="shared" si="9"/>
        <v>460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0.12634404827128479</v>
      </c>
      <c r="G209" s="95">
        <f t="shared" si="10"/>
        <v>1263.4404827128478</v>
      </c>
      <c r="H209" s="80"/>
    </row>
    <row r="210" spans="1:8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0.33296287019540305</v>
      </c>
      <c r="D210" s="95">
        <f t="shared" si="9"/>
        <v>460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0.12637811678757577</v>
      </c>
      <c r="G210" s="95">
        <f t="shared" si="10"/>
        <v>1263.7811678757578</v>
      </c>
      <c r="H210" s="80"/>
    </row>
    <row r="211" spans="1:8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0.33296287019540305</v>
      </c>
      <c r="D211" s="95">
        <f t="shared" ref="D211:D242" si="12">+D156</f>
        <v>460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0.12641106840505192</v>
      </c>
      <c r="G211" s="95">
        <f t="shared" si="10"/>
        <v>1264.1106840505192</v>
      </c>
      <c r="H211" s="80"/>
    </row>
    <row r="212" spans="1:8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0.33296287019540305</v>
      </c>
      <c r="D212" s="95">
        <f t="shared" si="12"/>
        <v>460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0.12644293974001181</v>
      </c>
      <c r="G212" s="95">
        <f t="shared" si="10"/>
        <v>1264.429397400118</v>
      </c>
      <c r="H212" s="80"/>
    </row>
    <row r="213" spans="1:8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0.33296287019540305</v>
      </c>
      <c r="D213" s="95">
        <f t="shared" si="12"/>
        <v>460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0.12647376620832884</v>
      </c>
      <c r="G213" s="95">
        <f t="shared" si="10"/>
        <v>1264.7376620832883</v>
      </c>
      <c r="H213" s="80"/>
    </row>
    <row r="214" spans="1:8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0.33296287019540305</v>
      </c>
      <c r="D214" s="95">
        <f t="shared" si="12"/>
        <v>460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0.12650358206480608</v>
      </c>
      <c r="G214" s="95">
        <f t="shared" si="10"/>
        <v>1265.0358206480607</v>
      </c>
      <c r="H214" s="80"/>
    </row>
    <row r="215" spans="1:8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0.33296287019540305</v>
      </c>
      <c r="D215" s="95">
        <f t="shared" si="12"/>
        <v>460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0.12653242044124052</v>
      </c>
      <c r="G215" s="95">
        <f t="shared" si="10"/>
        <v>1265.3242044124052</v>
      </c>
      <c r="H215" s="80"/>
    </row>
    <row r="216" spans="1:8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0.33296287019540305</v>
      </c>
      <c r="D216" s="95">
        <f t="shared" si="12"/>
        <v>460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0.12656031338323967</v>
      </c>
      <c r="G216" s="95">
        <f t="shared" si="10"/>
        <v>1265.6031338323967</v>
      </c>
      <c r="H216" s="80"/>
    </row>
    <row r="217" spans="1:8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0.33296287019540305</v>
      </c>
      <c r="D217" s="95">
        <f t="shared" si="12"/>
        <v>460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0.12658729188583107</v>
      </c>
      <c r="G217" s="95">
        <f t="shared" si="10"/>
        <v>1265.8729188583106</v>
      </c>
      <c r="H217" s="80"/>
    </row>
    <row r="218" spans="1:8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460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0.12637107014885832</v>
      </c>
      <c r="G218" s="100">
        <f t="shared" si="10"/>
        <v>1263.7107014885833</v>
      </c>
      <c r="H218" s="80"/>
    </row>
    <row r="219" spans="1:8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460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0.12616193700358408</v>
      </c>
      <c r="G219" s="100">
        <f t="shared" si="10"/>
        <v>1261.6193700358408</v>
      </c>
      <c r="H219" s="80"/>
    </row>
    <row r="220" spans="1:8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460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0.1259596600583304</v>
      </c>
      <c r="G220" s="100">
        <f t="shared" si="10"/>
        <v>1259.5966005833041</v>
      </c>
      <c r="H220" s="80"/>
    </row>
    <row r="221" spans="1:8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460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0.12576401454012473</v>
      </c>
      <c r="G221" s="100">
        <f t="shared" si="10"/>
        <v>1257.6401454012473</v>
      </c>
      <c r="H221" s="80"/>
    </row>
    <row r="222" spans="1:8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460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0.12557478304492906</v>
      </c>
      <c r="G222" s="100">
        <f t="shared" si="10"/>
        <v>1255.7478304492906</v>
      </c>
      <c r="H222" s="80"/>
    </row>
    <row r="223" spans="1:8" ht="15.75" thickBot="1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460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0.12539175529605751</v>
      </c>
      <c r="G223" s="100">
        <f t="shared" si="10"/>
        <v>1253.917552960575</v>
      </c>
      <c r="H223" s="80"/>
    </row>
    <row r="224" spans="1:8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460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0.125214727910514</v>
      </c>
      <c r="G224" s="98">
        <f t="shared" si="10"/>
        <v>1252.1472791051399</v>
      </c>
      <c r="H224" s="80"/>
    </row>
    <row r="225" spans="1:8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460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0.12504350417299007</v>
      </c>
      <c r="G225" s="98">
        <f t="shared" si="10"/>
        <v>1250.4350417299006</v>
      </c>
      <c r="H225" s="80"/>
    </row>
    <row r="226" spans="1:8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460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0.12487789381727221</v>
      </c>
      <c r="G226" s="98">
        <f t="shared" si="10"/>
        <v>1248.7789381727221</v>
      </c>
      <c r="H226" s="80"/>
    </row>
    <row r="227" spans="1:8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460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0.12471771281481535</v>
      </c>
      <c r="G227" s="98">
        <f t="shared" si="10"/>
        <v>1247.1771281481535</v>
      </c>
      <c r="H227" s="80"/>
    </row>
    <row r="228" spans="1:8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460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0.12456278317024773</v>
      </c>
      <c r="G228" s="98">
        <f t="shared" si="10"/>
        <v>1245.6278317024774</v>
      </c>
      <c r="H228" s="80"/>
    </row>
    <row r="229" spans="1:8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460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0.12441293272357998</v>
      </c>
      <c r="G229" s="98">
        <f t="shared" si="10"/>
        <v>1244.1293272357998</v>
      </c>
      <c r="H229" s="80"/>
    </row>
    <row r="230" spans="1:8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460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0.1242679949588985</v>
      </c>
      <c r="G230" s="98">
        <f t="shared" si="10"/>
        <v>1242.679949588985</v>
      </c>
      <c r="H230" s="80"/>
    </row>
    <row r="231" spans="1:8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460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0.12412780881933069</v>
      </c>
      <c r="G231" s="98">
        <f t="shared" si="10"/>
        <v>1241.278088193307</v>
      </c>
      <c r="H231" s="80"/>
    </row>
    <row r="232" spans="1:8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460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0.12399221852807631</v>
      </c>
      <c r="G232" s="98">
        <f t="shared" si="10"/>
        <v>1239.922185280763</v>
      </c>
      <c r="H232" s="80"/>
    </row>
    <row r="233" spans="1:8" ht="15.75" thickBot="1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460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0.12386107341530601</v>
      </c>
      <c r="G233" s="98">
        <f t="shared" si="10"/>
        <v>1238.6107341530601</v>
      </c>
      <c r="H233" s="80"/>
    </row>
    <row r="234" spans="1:8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0.33296287019540305</v>
      </c>
      <c r="D234" s="95">
        <f t="shared" si="12"/>
        <v>460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0.12397654352978112</v>
      </c>
      <c r="G234" s="95">
        <f t="shared" si="10"/>
        <v>1239.7654352978111</v>
      </c>
      <c r="H234" s="80"/>
    </row>
    <row r="235" spans="1:8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0.33296287019540305</v>
      </c>
      <c r="D235" s="95">
        <f t="shared" si="12"/>
        <v>460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0.12408822808362592</v>
      </c>
      <c r="G235" s="95">
        <f t="shared" si="10"/>
        <v>1240.8822808362593</v>
      </c>
      <c r="H235" s="80"/>
    </row>
    <row r="236" spans="1:8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0.33296287019540305</v>
      </c>
      <c r="D236" s="95">
        <f t="shared" si="12"/>
        <v>460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0.12419625118227978</v>
      </c>
      <c r="G236" s="95">
        <f t="shared" si="10"/>
        <v>1241.9625118227978</v>
      </c>
      <c r="H236" s="80"/>
    </row>
    <row r="237" spans="1:8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0.33296287019540305</v>
      </c>
      <c r="D237" s="95">
        <f t="shared" si="12"/>
        <v>460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0.12430073286252173</v>
      </c>
      <c r="G237" s="95">
        <f t="shared" si="10"/>
        <v>1243.0073286252173</v>
      </c>
      <c r="H237" s="80"/>
    </row>
    <row r="238" spans="1:8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0.33296287019540305</v>
      </c>
      <c r="D238" s="95">
        <f t="shared" si="12"/>
        <v>460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0.12440178922585715</v>
      </c>
      <c r="G238" s="95">
        <f t="shared" si="10"/>
        <v>1244.0178922585715</v>
      </c>
      <c r="H238" s="80"/>
    </row>
    <row r="239" spans="1:8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0.33296287019540305</v>
      </c>
      <c r="D239" s="95">
        <f t="shared" si="12"/>
        <v>460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0.12449953256753134</v>
      </c>
      <c r="G239" s="95">
        <f t="shared" si="10"/>
        <v>1244.9953256753133</v>
      </c>
      <c r="H239" s="80"/>
    </row>
    <row r="240" spans="1:8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0.33296287019540305</v>
      </c>
      <c r="D240" s="95">
        <f t="shared" si="12"/>
        <v>460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0.12459407150131353</v>
      </c>
      <c r="G240" s="95">
        <f t="shared" si="10"/>
        <v>1245.9407150131353</v>
      </c>
      <c r="H240" s="80"/>
    </row>
    <row r="241" spans="1:8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0.33296287019540305</v>
      </c>
      <c r="D241" s="95">
        <f t="shared" si="12"/>
        <v>460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0.12468551108019008</v>
      </c>
      <c r="G241" s="95">
        <f t="shared" si="10"/>
        <v>1246.8551108019008</v>
      </c>
      <c r="H241" s="80"/>
    </row>
    <row r="242" spans="1:8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0.33296287019540305</v>
      </c>
      <c r="D242" s="95">
        <f t="shared" si="12"/>
        <v>460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0.12477395291310076</v>
      </c>
      <c r="G242" s="95">
        <f t="shared" si="10"/>
        <v>1247.7395291310077</v>
      </c>
      <c r="H242" s="80"/>
    </row>
    <row r="243" spans="1:8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0.33296287019540305</v>
      </c>
      <c r="D243" s="95">
        <f t="shared" ref="D243:D274" si="13">+D188</f>
        <v>460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0.12485949527784811</v>
      </c>
      <c r="G243" s="95">
        <f t="shared" si="10"/>
        <v>1248.594952778481</v>
      </c>
      <c r="H243" s="80"/>
    </row>
    <row r="244" spans="1:8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0.33296287019540305</v>
      </c>
      <c r="D244" s="95">
        <f t="shared" si="13"/>
        <v>460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0.12494223323030505</v>
      </c>
      <c r="G244" s="95">
        <f t="shared" si="10"/>
        <v>1249.4223323030506</v>
      </c>
      <c r="H244" s="80"/>
    </row>
    <row r="245" spans="1:8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0.33296287019540305</v>
      </c>
      <c r="D245" s="95">
        <f t="shared" si="13"/>
        <v>460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0.12502225871004233</v>
      </c>
      <c r="G245" s="95">
        <f t="shared" si="10"/>
        <v>1250.2225871004232</v>
      </c>
      <c r="H245" s="80"/>
    </row>
    <row r="246" spans="1:8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0.33296287019540305</v>
      </c>
      <c r="D246" s="95">
        <f t="shared" si="13"/>
        <v>460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0.125099660642493</v>
      </c>
      <c r="G246" s="95">
        <f t="shared" si="10"/>
        <v>1250.99660642493</v>
      </c>
      <c r="H246" s="80"/>
    </row>
    <row r="247" spans="1:8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0.33296287019540305</v>
      </c>
      <c r="D247" s="95">
        <f t="shared" si="13"/>
        <v>460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0.12517452503776774</v>
      </c>
      <c r="G247" s="95">
        <f t="shared" si="10"/>
        <v>1251.7452503776774</v>
      </c>
      <c r="H247" s="80"/>
    </row>
    <row r="248" spans="1:8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0.33296287019540305</v>
      </c>
      <c r="D248" s="95">
        <f t="shared" si="13"/>
        <v>460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0.1252469350862303</v>
      </c>
      <c r="G248" s="95">
        <f t="shared" si="10"/>
        <v>1252.4693508623031</v>
      </c>
      <c r="H248" s="80"/>
    </row>
    <row r="249" spans="1:8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0.33296287019540305</v>
      </c>
      <c r="D249" s="95">
        <f t="shared" si="13"/>
        <v>460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0.12531697125093996</v>
      </c>
      <c r="G249" s="95">
        <f t="shared" si="10"/>
        <v>1253.1697125093997</v>
      </c>
      <c r="H249" s="80"/>
    </row>
    <row r="250" spans="1:8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0.33296287019540305</v>
      </c>
      <c r="D250" s="95">
        <f t="shared" si="13"/>
        <v>460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0.12538471135706319</v>
      </c>
      <c r="G250" s="95">
        <f t="shared" si="10"/>
        <v>1253.847113570632</v>
      </c>
      <c r="H250" s="80"/>
    </row>
    <row r="251" spans="1:8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0.33296287019540305</v>
      </c>
      <c r="D251" s="95">
        <f t="shared" si="13"/>
        <v>460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0.12545023067835392</v>
      </c>
      <c r="G251" s="95">
        <f t="shared" si="10"/>
        <v>1254.5023067835393</v>
      </c>
      <c r="H251" s="80"/>
    </row>
    <row r="252" spans="1:8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0.33296287019540305</v>
      </c>
      <c r="D252" s="95">
        <f t="shared" si="13"/>
        <v>460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0.12551360202079898</v>
      </c>
      <c r="G252" s="95">
        <f t="shared" si="10"/>
        <v>1255.1360202079898</v>
      </c>
      <c r="H252" s="80"/>
    </row>
    <row r="253" spans="1:8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0.33296287019540305</v>
      </c>
      <c r="D253" s="95">
        <f t="shared" si="13"/>
        <v>460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0.12557489580352099</v>
      </c>
      <c r="G253" s="95">
        <f t="shared" si="10"/>
        <v>1255.7489580352099</v>
      </c>
      <c r="H253" s="80"/>
    </row>
    <row r="254" spans="1:8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0.33296287019540305</v>
      </c>
      <c r="D254" s="95">
        <f t="shared" si="13"/>
        <v>460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0.12563418013702915</v>
      </c>
      <c r="G254" s="95">
        <f t="shared" si="10"/>
        <v>1256.3418013702915</v>
      </c>
      <c r="H254" s="80"/>
    </row>
    <row r="255" spans="1:8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0.33296287019540305</v>
      </c>
      <c r="D255" s="95">
        <f t="shared" si="13"/>
        <v>460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0.12569152089890459</v>
      </c>
      <c r="G255" s="95">
        <f t="shared" si="10"/>
        <v>1256.9152089890458</v>
      </c>
      <c r="H255" s="80"/>
    </row>
    <row r="256" spans="1:8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0.33296287019540305</v>
      </c>
      <c r="D256" s="95">
        <f t="shared" si="13"/>
        <v>460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0.12574698180700442</v>
      </c>
      <c r="G256" s="95">
        <f t="shared" si="10"/>
        <v>1257.4698180700441</v>
      </c>
      <c r="H256" s="80"/>
    </row>
    <row r="257" spans="1:8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0.33296287019540305</v>
      </c>
      <c r="D257" s="95">
        <f t="shared" si="13"/>
        <v>460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0.12580062449026591</v>
      </c>
      <c r="G257" s="95">
        <f t="shared" si="10"/>
        <v>1258.0062449026591</v>
      </c>
      <c r="H257" s="80"/>
    </row>
    <row r="258" spans="1:8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0.33296287019540305</v>
      </c>
      <c r="D258" s="95">
        <f t="shared" si="13"/>
        <v>460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0.12585250855718949</v>
      </c>
      <c r="G258" s="95">
        <f t="shared" si="10"/>
        <v>1258.5250855718948</v>
      </c>
      <c r="H258" s="80"/>
    </row>
    <row r="259" spans="1:8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0.33296287019540305</v>
      </c>
      <c r="D259" s="95">
        <f t="shared" si="13"/>
        <v>460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0.12590269166207649</v>
      </c>
      <c r="G259" s="95">
        <f t="shared" ref="G259:G288" si="14">F259*10000</f>
        <v>1259.026916620765</v>
      </c>
      <c r="H259" s="80"/>
    </row>
    <row r="260" spans="1:8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0.33296287019540305</v>
      </c>
      <c r="D260" s="95">
        <f t="shared" si="13"/>
        <v>460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0.12595122956909535</v>
      </c>
      <c r="G260" s="95">
        <f t="shared" si="14"/>
        <v>1259.5122956909536</v>
      </c>
      <c r="H260" s="80"/>
    </row>
    <row r="261" spans="1:8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0.33296287019540305</v>
      </c>
      <c r="D261" s="95">
        <f t="shared" si="13"/>
        <v>460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0.12599817621424769</v>
      </c>
      <c r="G261" s="95">
        <f t="shared" si="14"/>
        <v>1259.981762142477</v>
      </c>
      <c r="H261" s="80"/>
    </row>
    <row r="262" spans="1:8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0.33296287019540305</v>
      </c>
      <c r="D262" s="95">
        <f t="shared" si="13"/>
        <v>460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0.12604358376530267</v>
      </c>
      <c r="G262" s="95">
        <f t="shared" si="14"/>
        <v>1260.4358376530267</v>
      </c>
      <c r="H262" s="80"/>
    </row>
    <row r="263" spans="1:8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0.33296287019540305</v>
      </c>
      <c r="D263" s="95">
        <f t="shared" si="13"/>
        <v>460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0.12608750267976648</v>
      </c>
      <c r="G263" s="95">
        <f t="shared" si="14"/>
        <v>1260.8750267976648</v>
      </c>
      <c r="H263" s="80"/>
    </row>
    <row r="264" spans="1:8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0.33296287019540305</v>
      </c>
      <c r="D264" s="95">
        <f t="shared" si="13"/>
        <v>460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0.12612998176095158</v>
      </c>
      <c r="G264" s="95">
        <f t="shared" si="14"/>
        <v>1261.2998176095159</v>
      </c>
      <c r="H264" s="80"/>
    </row>
    <row r="265" spans="1:8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0.33296287019540305</v>
      </c>
      <c r="D265" s="95">
        <f t="shared" si="13"/>
        <v>460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0.1261710682122075</v>
      </c>
      <c r="G265" s="95">
        <f t="shared" si="14"/>
        <v>1261.710682122075</v>
      </c>
      <c r="H265" s="80"/>
    </row>
    <row r="266" spans="1:8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0.33296287019540305</v>
      </c>
      <c r="D266" s="95">
        <f t="shared" si="13"/>
        <v>460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0.12621080768937387</v>
      </c>
      <c r="G266" s="95">
        <f t="shared" si="14"/>
        <v>1262.1080768937388</v>
      </c>
      <c r="H266" s="80"/>
    </row>
    <row r="267" spans="1:8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0.33296287019540305</v>
      </c>
      <c r="D267" s="95">
        <f t="shared" si="13"/>
        <v>460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0.12624924435151394</v>
      </c>
      <c r="G267" s="95">
        <f t="shared" si="14"/>
        <v>1262.4924435151395</v>
      </c>
      <c r="H267" s="80"/>
    </row>
    <row r="268" spans="1:8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0.33296287019540305</v>
      </c>
      <c r="D268" s="95">
        <f t="shared" si="13"/>
        <v>460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0.1262864209099846</v>
      </c>
      <c r="G268" s="95">
        <f t="shared" si="14"/>
        <v>1262.864209099846</v>
      </c>
      <c r="H268" s="80"/>
    </row>
    <row r="269" spans="1:8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0.33296287019540305</v>
      </c>
      <c r="D269" s="95">
        <f t="shared" si="13"/>
        <v>460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0.12632237867589793</v>
      </c>
      <c r="G269" s="95">
        <f t="shared" si="14"/>
        <v>1263.2237867589793</v>
      </c>
      <c r="H269" s="80"/>
    </row>
    <row r="270" spans="1:8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0.33296287019540305</v>
      </c>
      <c r="D270" s="95">
        <f t="shared" si="13"/>
        <v>460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0.12635715760602667</v>
      </c>
      <c r="G270" s="95">
        <f t="shared" si="14"/>
        <v>1263.5715760602668</v>
      </c>
      <c r="H270" s="80"/>
    </row>
    <row r="271" spans="1:8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0.33296287019540305</v>
      </c>
      <c r="D271" s="95">
        <f t="shared" si="13"/>
        <v>460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0.12639079634720474</v>
      </c>
      <c r="G271" s="95">
        <f t="shared" si="14"/>
        <v>1263.9079634720474</v>
      </c>
      <c r="H271" s="80"/>
    </row>
    <row r="272" spans="1:8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0.33296287019540305</v>
      </c>
      <c r="D272" s="95">
        <f t="shared" si="13"/>
        <v>460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0.1264233322792721</v>
      </c>
      <c r="G272" s="95">
        <f t="shared" si="14"/>
        <v>1264.2333227927211</v>
      </c>
      <c r="H272" s="80"/>
    </row>
    <row r="273" spans="1:8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0.33296287019540305</v>
      </c>
      <c r="D273" s="95">
        <f t="shared" si="13"/>
        <v>460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0.12645480155661185</v>
      </c>
      <c r="G273" s="100">
        <f t="shared" si="14"/>
        <v>1264.5480155661185</v>
      </c>
      <c r="H273" s="80"/>
    </row>
    <row r="274" spans="1:8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0.33296287019540305</v>
      </c>
      <c r="D274" s="95">
        <f t="shared" si="13"/>
        <v>460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0.12648523914832538</v>
      </c>
      <c r="G274" s="100">
        <f t="shared" si="14"/>
        <v>1264.8523914832538</v>
      </c>
      <c r="H274" s="80"/>
    </row>
    <row r="275" spans="1:8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0.33296287019540305</v>
      </c>
      <c r="D275" s="95">
        <f t="shared" ref="D275:D288" si="16">+D220</f>
        <v>460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0.12651467887709059</v>
      </c>
      <c r="G275" s="100">
        <f t="shared" si="14"/>
        <v>1265.1467887709059</v>
      </c>
      <c r="H275" s="80"/>
    </row>
    <row r="276" spans="1:8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0.33296287019540305</v>
      </c>
      <c r="D276" s="95">
        <f t="shared" si="16"/>
        <v>460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0.12654315345674613</v>
      </c>
      <c r="G276" s="100">
        <f t="shared" si="14"/>
        <v>1265.4315345674613</v>
      </c>
      <c r="H276" s="80"/>
    </row>
    <row r="277" spans="1:8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0.33296287019540305</v>
      </c>
      <c r="D277" s="95">
        <f t="shared" si="16"/>
        <v>460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0.12657069452864345</v>
      </c>
      <c r="G277" s="100">
        <f t="shared" si="14"/>
        <v>1265.7069452864343</v>
      </c>
      <c r="H277" s="80"/>
    </row>
    <row r="278" spans="1:8" ht="15.75" thickBot="1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0.33296287019540305</v>
      </c>
      <c r="D278" s="95">
        <f t="shared" si="16"/>
        <v>460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0.12659733269680706</v>
      </c>
      <c r="G278" s="100">
        <f t="shared" si="14"/>
        <v>1265.9733269680705</v>
      </c>
      <c r="H278" s="80"/>
    </row>
    <row r="279" spans="1:8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460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0.12638078178289619</v>
      </c>
      <c r="G279" s="98">
        <f t="shared" si="14"/>
        <v>1263.8078178289618</v>
      </c>
      <c r="H279" s="80"/>
    </row>
    <row r="280" spans="1:8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460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0.12617133025238753</v>
      </c>
      <c r="G280" s="98">
        <f t="shared" si="14"/>
        <v>1261.7133025238752</v>
      </c>
      <c r="H280" s="80"/>
    </row>
    <row r="281" spans="1:8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460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0.12596874535980895</v>
      </c>
      <c r="G281" s="98">
        <f t="shared" si="14"/>
        <v>1259.6874535980896</v>
      </c>
      <c r="H281" s="80"/>
    </row>
    <row r="282" spans="1:8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460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0.12577280198999252</v>
      </c>
      <c r="G282" s="98">
        <f t="shared" si="14"/>
        <v>1257.7280198999251</v>
      </c>
      <c r="H282" s="80"/>
    </row>
    <row r="283" spans="1:8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460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0.12558328240792338</v>
      </c>
      <c r="G283" s="98">
        <f t="shared" si="14"/>
        <v>1255.8328240792339</v>
      </c>
      <c r="H283" s="80"/>
    </row>
    <row r="284" spans="1:8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460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0.12539997601678948</v>
      </c>
      <c r="G284" s="98">
        <f t="shared" si="14"/>
        <v>1253.9997601678949</v>
      </c>
      <c r="H284" s="80"/>
    </row>
    <row r="285" spans="1:8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460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0.12522267912396351</v>
      </c>
      <c r="G285" s="98">
        <f t="shared" si="14"/>
        <v>1252.2267912396351</v>
      </c>
      <c r="H285" s="80"/>
    </row>
    <row r="286" spans="1:8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460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0.12505119471465681</v>
      </c>
      <c r="G286" s="98">
        <f t="shared" si="14"/>
        <v>1250.511947146568</v>
      </c>
      <c r="H286" s="80"/>
    </row>
    <row r="287" spans="1:8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460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0.12488533223299371</v>
      </c>
      <c r="G287" s="98">
        <f t="shared" si="14"/>
        <v>1248.8533223299371</v>
      </c>
      <c r="H287" s="80"/>
    </row>
    <row r="288" spans="1:8" ht="15.75" thickBot="1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460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0.12472490737026327</v>
      </c>
      <c r="G288" s="98">
        <f t="shared" si="14"/>
        <v>1247.2490737026328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PROJEKT-1</cp:lastModifiedBy>
  <cp:lastPrinted>2020-01-02T10:24:51Z</cp:lastPrinted>
  <dcterms:created xsi:type="dcterms:W3CDTF">2014-10-05T08:18:31Z</dcterms:created>
  <dcterms:modified xsi:type="dcterms:W3CDTF">2020-01-02T10:25:11Z</dcterms:modified>
</cp:coreProperties>
</file>